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104F5A05-FB7C-49E5-94FD-C4A7497BBFD2}" xr6:coauthVersionLast="36" xr6:coauthVersionMax="36" xr10:uidLastSave="{00000000-0000-0000-0000-000000000000}"/>
  <bookViews>
    <workbookView xWindow="-120" yWindow="-120" windowWidth="29040" windowHeight="157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O7" authorId="0" shapeId="0" xr:uid="{00000000-0006-0000-0200-000001000000}">
      <text>
        <r>
          <rPr>
            <b/>
            <sz val="9"/>
            <color indexed="81"/>
            <rFont val="Segoe UI"/>
            <charset val="1"/>
          </rPr>
          <t>Autor:</t>
        </r>
        <r>
          <rPr>
            <sz val="9"/>
            <color indexed="81"/>
            <rFont val="Segoe UI"/>
            <charset val="1"/>
          </rPr>
          <t xml:space="preserve">
391578 ges, Umlagen KWK, 17,19,abslL
Stromsteuer analog 2017 aus SV</t>
        </r>
      </text>
    </comment>
  </commentList>
</comments>
</file>

<file path=xl/sharedStrings.xml><?xml version="1.0" encoding="utf-8"?>
<sst xmlns="http://schemas.openxmlformats.org/spreadsheetml/2006/main" count="526" uniqueCount="221">
  <si>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</si>
  <si>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</si>
  <si>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</si>
  <si>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</si>
  <si>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</si>
  <si>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</si>
  <si>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</si>
  <si>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</si>
  <si>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</si>
  <si>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</si>
  <si>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</si>
  <si>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</si>
  <si>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</si>
  <si>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</si>
  <si>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</si>
  <si>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</si>
  <si>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</si>
  <si>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</si>
  <si>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</si>
  <si>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</si>
  <si>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</si>
  <si>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</si>
  <si>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</si>
  <si>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</si>
  <si>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</si>
  <si>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</si>
  <si>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</si>
  <si>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</si>
  <si>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</si>
  <si>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</si>
  <si>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</si>
  <si>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</si>
  <si>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</si>
  <si>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</si>
  <si>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</si>
  <si>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</si>
  <si>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</si>
  <si>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</si>
  <si>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</si>
  <si>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</si>
  <si>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</si>
  <si>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</si>
  <si>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</si>
  <si>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</si>
  <si>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</si>
  <si>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</si>
  <si>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</si>
  <si>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</si>
  <si>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</si>
  <si>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</si>
  <si>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</si>
  <si>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</si>
  <si>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</si>
  <si>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</si>
  <si>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</si>
  <si>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</si>
  <si>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</si>
  <si>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</si>
  <si>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</si>
  <si>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</si>
  <si>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</si>
  <si>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</si>
  <si>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</si>
  <si>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</si>
  <si>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</si>
  <si>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</si>
  <si>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</si>
  <si>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</si>
  <si>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</si>
  <si>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</si>
  <si>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</si>
  <si>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</si>
  <si>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</si>
  <si>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</si>
  <si>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</si>
  <si>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</si>
  <si>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</si>
  <si>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</si>
  <si>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</si>
  <si>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</si>
  <si>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</si>
  <si>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</si>
  <si>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</si>
  <si>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</si>
  <si>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</si>
  <si>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</si>
  <si>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</si>
  <si>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</si>
  <si>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</si>
  <si>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</si>
  <si>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</si>
  <si>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</si>
  <si>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</si>
  <si>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</si>
  <si>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</si>
  <si>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</si>
  <si>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</si>
  <si>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</si>
  <si>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</si>
  <si>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</si>
  <si>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</si>
  <si>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</si>
  <si>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</si>
  <si>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</si>
  <si>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</si>
  <si>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</si>
  <si>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</si>
  <si>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</si>
  <si>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</si>
  <si>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</si>
  <si>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</si>
  <si>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</si>
  <si>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</si>
  <si>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</si>
  <si>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</si>
  <si>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</si>
  <si>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</si>
  <si>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</si>
  <si>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</si>
  <si>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</si>
  <si>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</si>
  <si>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</si>
  <si>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</si>
  <si>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</si>
  <si>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</si>
  <si>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</si>
  <si>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</si>
  <si>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</si>
  <si>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</si>
  <si>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</si>
  <si>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</si>
  <si>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</si>
  <si>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</si>
  <si>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</si>
  <si>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</si>
  <si>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</si>
  <si>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</si>
  <si>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</si>
  <si>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</si>
  <si>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</si>
  <si>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</si>
  <si>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</si>
  <si>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</si>
  <si>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</si>
  <si>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</si>
  <si>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</si>
  <si>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</si>
  <si>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</si>
  <si>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</si>
  <si>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</si>
  <si>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</si>
  <si>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</si>
  <si>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</si>
  <si>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</si>
  <si>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</si>
  <si>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</si>
  <si>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</si>
  <si>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</si>
  <si>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</si>
  <si>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</si>
  <si>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</si>
  <si>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</si>
  <si>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</si>
  <si>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</si>
  <si>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</si>
  <si>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</si>
  <si>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</si>
  <si>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</si>
  <si>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</si>
  <si>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</si>
  <si>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</si>
  <si>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</si>
  <si>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</si>
  <si>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</si>
  <si>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</si>
  <si>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</si>
  <si>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</si>
  <si>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</si>
  <si>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</si>
  <si>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</si>
  <si>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</si>
  <si>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</si>
  <si>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</si>
  <si>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</si>
  <si>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</si>
  <si>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</si>
  <si>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</si>
  <si>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</si>
  <si>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</si>
  <si>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</si>
  <si>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</si>
  <si>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</si>
  <si>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</si>
  <si>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</si>
  <si>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</si>
  <si>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</si>
  <si>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</si>
  <si>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</si>
  <si>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</si>
  <si>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</si>
  <si>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</si>
  <si>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</si>
  <si>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</si>
  <si>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</si>
  <si>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</si>
  <si>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</si>
  <si>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</si>
  <si>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</si>
  <si>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</si>
  <si>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</si>
  <si>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</si>
  <si>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</si>
  <si>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</si>
  <si>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</si>
  <si>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</si>
  <si>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</si>
  <si>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</si>
  <si>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</si>
  <si>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</si>
  <si>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Meerane GmbH</t>
  </si>
  <si>
    <t>466,304,05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</si>
</sst>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quot;€&quot;* #,##0.00_);_(&quot;€&quot;* \(#,##0.00\);_(&quot;€&quot;* &quot;-&quot;??_);_(@_)"/>
    <numFmt numFmtId="164" formatCode="&quot;€&quot;#,##0.00_);\(&quot;€&quot;#,##0.00\)"/>
    <numFmt numFmtId="165" formatCode="&quot;€&quot;#,##0.00_);[Red]\(&quot;€&quot;#,##0.00\)"/>
    <numFmt numFmtId="166" formatCode="_(&quot;€&quot;* #,##0.00_);_(&quot;€&quot;* \(#,##0.00\);_(&quot;€&quot;* &quot;-&quot;??_);_(@_)"/>
    <numFmt numFmtId="167" formatCode="_(* #,##0.00_);_(* \(#,##0.00\);_(* &quot;-&quot;??_);_(@_)"/>
    <numFmt numFmtId="168" formatCode="##\ ##"/>
    <numFmt numFmtId="169" formatCode="##\ ##\ #"/>
    <numFmt numFmtId="170" formatCode="##\ ##\ ##"/>
    <numFmt numFmtId="171" formatCode="##\ ##\ ##\ ###"/>
    <numFmt numFmtId="172" formatCode="_([$€]* #,##0.00_);_([$€]* \(#,##0.00\);_([$€]* &quot;-&quot;??_);_(@_)"/>
    <numFmt numFmtId="173" formatCode="_-* #,##0\ _€_-;\-* #,##0\ _€_-;_-* &quot;-&quot;??\ _€_-;_-@_-"/>
    <numFmt numFmtId="174" formatCode="#,##0.00_ ;[Red]\-#,##0.00;\-"/>
    <numFmt numFmtId="175" formatCode="0_ ;\-0\ "/>
    <numFmt numFmtId="176" formatCode="#,##0.00_ ;[Red]\-#,##0.00\ "/>
  </numFmts>
  <fonts count="36">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9"/>
      <color indexed="81"/>
      <name val="Segoe UI"/>
      <charset val="1"/>
    </font>
    <font>
      <b/>
      <sz val="9"/>
      <color indexed="81"/>
      <name val="Segoe UI"/>
      <charset val="1"/>
    </font>
    <font>
      <sz val="10"/>
      <color theme="0" tint="-0.49998474074526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8"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9" fontId="6" fillId="0" borderId="1">
      <alignment horizontal="left"/>
    </xf>
    <xf numFmtId="170"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71" fontId="6" fillId="0" borderId="1">
      <alignment horizontal="left"/>
    </xf>
    <xf numFmtId="172" fontId="3" fillId="0" borderId="0" applyFont="0" applyFill="0" applyBorder="0" applyAlignment="0" applyProtection="0"/>
    <xf numFmtId="167"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167"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4" fontId="3" fillId="20" borderId="4"/>
    <xf numFmtId="174"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5" fillId="0" borderId="0" applyNumberFormat="0" applyFill="0" applyBorder="0" applyAlignment="0" applyProtection="0"/>
  </cellStyleXfs>
  <cellXfs count="132">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166" fontId="9" fillId="0" borderId="7" xfId="65" applyNumberFormat="1" applyFont="1" applyFill="1" applyBorder="1" applyProtection="1"/>
    <xf numFmtId="0" fontId="9" fillId="0" borderId="1" xfId="64" applyFont="1" applyFill="1" applyBorder="1" applyAlignment="1" applyProtection="1">
      <alignment wrapText="1"/>
    </xf>
    <xf numFmtId="166" fontId="9" fillId="2" borderId="7" xfId="65" applyNumberFormat="1" applyFont="1" applyFill="1" applyBorder="1" applyProtection="1"/>
    <xf numFmtId="166" fontId="9" fillId="0" borderId="1" xfId="65" applyNumberFormat="1" applyFont="1" applyFill="1" applyBorder="1" applyProtection="1"/>
    <xf numFmtId="173" fontId="18" fillId="22" borderId="7" xfId="2" applyNumberFormat="1" applyFont="1" applyFill="1" applyBorder="1" applyAlignment="1" applyProtection="1">
      <alignment horizontal="center" vertical="center"/>
      <protection locked="0"/>
    </xf>
    <xf numFmtId="175"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6" fontId="26" fillId="22" borderId="7" xfId="2" applyNumberFormat="1" applyFont="1" applyFill="1" applyBorder="1" applyAlignment="1" applyProtection="1">
      <alignment horizontal="center" vertical="center"/>
      <protection locked="0"/>
    </xf>
    <xf numFmtId="165"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166" fontId="24" fillId="21" borderId="1" xfId="0" applyNumberFormat="1" applyFont="1" applyFill="1" applyBorder="1" applyProtection="1"/>
    <xf numFmtId="166"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165"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166"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64" fontId="24" fillId="22" borderId="1" xfId="0" applyNumberFormat="1" applyFont="1" applyFill="1" applyBorder="1" applyProtection="1">
      <protection locked="0"/>
    </xf>
    <xf numFmtId="0" fontId="29" fillId="0" borderId="0" xfId="0" applyFont="1" applyAlignment="1">
      <alignment vertical="center"/>
    </xf>
    <xf numFmtId="166" fontId="24" fillId="21" borderId="1" xfId="0" applyNumberFormat="1" applyFont="1" applyFill="1" applyBorder="1"/>
    <xf numFmtId="44" fontId="24" fillId="22" borderId="1" xfId="0" applyNumberFormat="1" applyFont="1" applyFill="1" applyBorder="1" applyProtection="1">
      <protection locked="0"/>
    </xf>
    <xf numFmtId="0" fontId="3" fillId="21" borderId="1" xfId="64" applyFont="1" applyFill="1" applyBorder="1"/>
    <xf numFmtId="44" fontId="34" fillId="21" borderId="1" xfId="0" applyNumberFormat="1" applyFont="1" applyFill="1" applyBorder="1"/>
    <xf numFmtId="44" fontId="24" fillId="21" borderId="1" xfId="0" applyNumberFormat="1" applyFont="1" applyFill="1" applyBorder="1"/>
    <xf numFmtId="0" fontId="3" fillId="0" borderId="1" xfId="64" applyFont="1" applyBorder="1"/>
    <xf numFmtId="165" fontId="30" fillId="22" borderId="7" xfId="2" applyNumberFormat="1" applyFont="1" applyFill="1" applyBorder="1" applyAlignment="1" applyProtection="1">
      <alignment horizontal="center" vertical="center"/>
      <protection locked="0"/>
    </xf>
    <xf numFmtId="175" fontId="35" fillId="22" borderId="1" xfId="66" applyNumberFormat="1" applyFill="1" applyBorder="1" applyAlignment="1" applyProtection="1">
      <alignment horizontal="center" vertical="center"/>
      <protection locked="0"/>
    </xf>
    <xf numFmtId="165" fontId="30" fillId="22" borderId="1" xfId="2" applyNumberFormat="1" applyFon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10000321</v>
      </c>
    </row>
    <row r="7" spans="1:3" ht="21" customHeight="1">
      <c r="B7" s="3" t="s">
        <v>25</v>
      </c>
      <c r="C7" s="62"/>
    </row>
    <row r="8" spans="1:3" ht="21" customHeight="1">
      <c r="B8" s="3" t="s">
        <v>82</v>
      </c>
      <c r="C8" s="13"/>
    </row>
    <row r="9" spans="1:3" ht="21" customHeight="1">
      <c r="B9" s="2" t="s">
        <v>83</v>
      </c>
      <c r="C9" s="130"/>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B5" sqref="B5"/>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9"/>
  <sheetViews>
    <sheetView showGridLines="0" zoomScale="60" zoomScaleNormal="60" workbookViewId="0">
      <selection activeCell="R21" sqref="R21"/>
    </sheetView>
  </sheetViews>
  <sheetFormatPr baseColWidth="10" defaultRowHeight="15.75"/>
  <cols>
    <col min="1" max="1" width="6.28515625" style="45" customWidth="1"/>
    <col min="2" max="2" width="87.7109375" style="108" customWidth="1"/>
    <col min="3" max="14" width="18.85546875" style="45" customWidth="1"/>
    <col min="15" max="16" width="18.140625" style="45" customWidth="1"/>
    <col min="17" max="17" width="17.42578125" style="45" customWidth="1"/>
    <col min="18" max="18" width="17.7109375" style="45" customWidth="1"/>
    <col min="19" max="19" width="23.710937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45460</v>
      </c>
      <c r="D3" s="26">
        <v>40900</v>
      </c>
      <c r="E3" s="26">
        <v>39715.199999999997</v>
      </c>
      <c r="F3" s="26">
        <v>38334.559999999998</v>
      </c>
      <c r="G3" s="26">
        <v>43227.6</v>
      </c>
      <c r="H3" s="26">
        <v>38142.720000000001</v>
      </c>
      <c r="I3" s="26">
        <v>33473.360000000001</v>
      </c>
      <c r="J3" s="26">
        <v>31860</v>
      </c>
      <c r="K3" s="26">
        <v>28160</v>
      </c>
      <c r="L3" s="26">
        <v>31124.240000000002</v>
      </c>
      <c r="M3" s="26">
        <v>30317.919999999998</v>
      </c>
      <c r="N3" s="26">
        <v>28422.29</v>
      </c>
      <c r="O3" s="26">
        <v>26936.795000000002</v>
      </c>
      <c r="P3" s="26">
        <v>25450.627</v>
      </c>
      <c r="Q3" s="26">
        <v>27326.914100000002</v>
      </c>
      <c r="R3" s="26">
        <v>29184.624100000001</v>
      </c>
      <c r="S3" s="27">
        <v>29631.46</v>
      </c>
    </row>
    <row r="4" spans="1:19" ht="18.75" customHeight="1">
      <c r="A4" s="93">
        <v>2</v>
      </c>
      <c r="B4" s="97" t="s">
        <v>31</v>
      </c>
      <c r="C4" s="26">
        <v>22.73</v>
      </c>
      <c r="D4" s="26">
        <v>20.45</v>
      </c>
      <c r="E4" s="26">
        <v>19.7</v>
      </c>
      <c r="F4" s="26">
        <v>18.940000000000001</v>
      </c>
      <c r="G4" s="26">
        <v>21.19</v>
      </c>
      <c r="H4" s="26">
        <v>18.920000000000002</v>
      </c>
      <c r="I4" s="26">
        <v>16.670000000000002</v>
      </c>
      <c r="J4" s="26">
        <v>15.93</v>
      </c>
      <c r="K4" s="26">
        <v>14.08</v>
      </c>
      <c r="L4" s="26">
        <v>16.22</v>
      </c>
      <c r="M4" s="26">
        <v>15.9</v>
      </c>
      <c r="N4" s="26">
        <v>15.3</v>
      </c>
      <c r="O4" s="26">
        <v>14.5</v>
      </c>
      <c r="P4" s="26">
        <v>13.7</v>
      </c>
      <c r="Q4" s="26">
        <v>14.71</v>
      </c>
      <c r="R4" s="26">
        <v>15.71</v>
      </c>
      <c r="S4" s="27">
        <v>15.29</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7872300.8300000001</v>
      </c>
      <c r="D6" s="27">
        <v>7847641.4900000002</v>
      </c>
      <c r="E6" s="27">
        <v>7764783.7300000004</v>
      </c>
      <c r="F6" s="27">
        <v>7573996.6699999999</v>
      </c>
      <c r="G6" s="27">
        <v>7731528.5800000001</v>
      </c>
      <c r="H6" s="27">
        <v>8119175.6699999999</v>
      </c>
      <c r="I6" s="27">
        <v>8241699.0700000003</v>
      </c>
      <c r="J6" s="27">
        <v>8729343.5600000005</v>
      </c>
      <c r="K6" s="27">
        <v>8405075.6199999992</v>
      </c>
      <c r="L6" s="27">
        <v>8559606.6600000001</v>
      </c>
      <c r="M6" s="27">
        <v>9131641.8100000005</v>
      </c>
      <c r="N6" s="27">
        <v>9594412.7899999991</v>
      </c>
      <c r="O6" s="27">
        <v>9405713.8249999993</v>
      </c>
      <c r="P6" s="27">
        <v>9380908.0544000007</v>
      </c>
      <c r="Q6" s="27">
        <v>9203359.7221000008</v>
      </c>
      <c r="R6" s="27">
        <v>8710960.055399999</v>
      </c>
      <c r="S6" s="27">
        <v>10678530.128600001</v>
      </c>
    </row>
    <row r="7" spans="1:19" ht="18.75" customHeight="1">
      <c r="A7" s="96" t="s">
        <v>75</v>
      </c>
      <c r="B7" s="103" t="s">
        <v>159</v>
      </c>
      <c r="C7" s="27">
        <v>2034815.54</v>
      </c>
      <c r="D7" s="27">
        <v>2050731.56</v>
      </c>
      <c r="E7" s="27">
        <v>1969604.47</v>
      </c>
      <c r="F7" s="27">
        <v>1820927.33</v>
      </c>
      <c r="G7" s="27">
        <v>1851596.12</v>
      </c>
      <c r="H7" s="27">
        <v>1966460.76</v>
      </c>
      <c r="I7" s="27">
        <v>2104547.48</v>
      </c>
      <c r="J7" s="27">
        <v>2138037.04</v>
      </c>
      <c r="K7" s="27">
        <v>2024759.92</v>
      </c>
      <c r="L7" s="27">
        <v>1975995.92</v>
      </c>
      <c r="M7" s="27">
        <v>1981261.35</v>
      </c>
      <c r="N7" s="27">
        <v>2035307.32</v>
      </c>
      <c r="O7" s="27">
        <v>1996396.325</v>
      </c>
      <c r="P7" s="27">
        <v>2000471.2944</v>
      </c>
      <c r="Q7" s="27">
        <v>1953452.1321</v>
      </c>
      <c r="R7" s="27">
        <v>1882986.3954</v>
      </c>
      <c r="S7" s="27">
        <v>3228085.9786</v>
      </c>
    </row>
    <row r="8" spans="1:19" ht="18.75" customHeight="1">
      <c r="A8" s="96" t="s">
        <v>89</v>
      </c>
      <c r="B8" s="103" t="s">
        <v>160</v>
      </c>
      <c r="C8" s="27">
        <v>446568.93</v>
      </c>
      <c r="D8" s="27">
        <v>408795.42</v>
      </c>
      <c r="E8" s="27">
        <v>388183.07</v>
      </c>
      <c r="F8" s="27">
        <v>392061</v>
      </c>
      <c r="G8" s="27">
        <v>339967</v>
      </c>
      <c r="H8" s="27">
        <v>393618</v>
      </c>
      <c r="I8" s="27">
        <v>385885</v>
      </c>
      <c r="J8" s="27">
        <v>387279</v>
      </c>
      <c r="K8" s="27">
        <v>370929</v>
      </c>
      <c r="L8" s="27">
        <v>369489</v>
      </c>
      <c r="M8" s="27">
        <v>371083</v>
      </c>
      <c r="N8" s="27">
        <v>362394</v>
      </c>
      <c r="O8" s="27">
        <v>357500</v>
      </c>
      <c r="P8" s="27">
        <v>359651</v>
      </c>
      <c r="Q8" s="27">
        <v>353449</v>
      </c>
      <c r="R8" s="27">
        <v>366240</v>
      </c>
      <c r="S8" s="27">
        <v>358189.21</v>
      </c>
    </row>
    <row r="9" spans="1:19" ht="36" customHeight="1">
      <c r="A9" s="96" t="s">
        <v>100</v>
      </c>
      <c r="B9" s="103" t="s">
        <v>87</v>
      </c>
      <c r="C9" s="27">
        <v>5837485.29</v>
      </c>
      <c r="D9" s="27">
        <v>5796909.9299999997</v>
      </c>
      <c r="E9" s="27">
        <v>5795179.2599999998</v>
      </c>
      <c r="F9" s="27">
        <v>5753069.3399999999</v>
      </c>
      <c r="G9" s="27">
        <v>5879932.46</v>
      </c>
      <c r="H9" s="27">
        <v>6152714.9100000001</v>
      </c>
      <c r="I9" s="27">
        <v>6137151.5899999999</v>
      </c>
      <c r="J9" s="27">
        <v>6591306.5199999996</v>
      </c>
      <c r="K9" s="27">
        <v>6380315.7000000002</v>
      </c>
      <c r="L9" s="27">
        <v>6583610.7400000002</v>
      </c>
      <c r="M9" s="27">
        <v>7150380.46</v>
      </c>
      <c r="N9" s="27">
        <v>7559105.4699999997</v>
      </c>
      <c r="O9" s="27">
        <v>7051817.5</v>
      </c>
      <c r="P9" s="27">
        <v>7020785.7599999998</v>
      </c>
      <c r="Q9" s="27">
        <v>6896458.5899999999</v>
      </c>
      <c r="R9" s="27">
        <v>6461733.6600000001</v>
      </c>
      <c r="S9" s="27">
        <v>7092254.9400000004</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49015.33</v>
      </c>
      <c r="D11" s="27">
        <v>32859.230000000003</v>
      </c>
      <c r="E11" s="27">
        <v>21377.85</v>
      </c>
      <c r="F11" s="27">
        <v>19297.25</v>
      </c>
      <c r="G11" s="27">
        <v>17515.669999999998</v>
      </c>
      <c r="H11" s="27">
        <v>3106.47</v>
      </c>
      <c r="I11" s="27">
        <v>679.25</v>
      </c>
      <c r="J11" s="27">
        <v>14567.41</v>
      </c>
      <c r="K11" s="27">
        <v>485.36</v>
      </c>
      <c r="L11" s="27">
        <v>705.63</v>
      </c>
      <c r="M11" s="27">
        <v>487.09</v>
      </c>
      <c r="N11" s="27">
        <v>593.13</v>
      </c>
      <c r="O11" s="27">
        <v>432.88</v>
      </c>
      <c r="P11" s="27">
        <v>1133.1300000000001</v>
      </c>
      <c r="Q11" s="27">
        <v>2197.9699999999998</v>
      </c>
      <c r="R11" s="27">
        <v>2950.39</v>
      </c>
      <c r="S11" s="27">
        <v>89.27</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1946278.46</v>
      </c>
      <c r="D13" s="27">
        <v>2114184.85</v>
      </c>
      <c r="E13" s="27">
        <v>2137559.86</v>
      </c>
      <c r="F13" s="27">
        <v>2142361.4700000002</v>
      </c>
      <c r="G13" s="27">
        <v>2004028.23</v>
      </c>
      <c r="H13" s="27">
        <v>2272703.83</v>
      </c>
      <c r="I13" s="27">
        <v>2585597.66</v>
      </c>
      <c r="J13" s="27">
        <v>2171745.06</v>
      </c>
      <c r="K13" s="27">
        <v>2216189.15</v>
      </c>
      <c r="L13" s="27">
        <v>2419223.2599999998</v>
      </c>
      <c r="M13" s="27">
        <v>2598688.75</v>
      </c>
      <c r="N13" s="27">
        <v>2610086.73</v>
      </c>
      <c r="O13" s="27">
        <v>2639874.2199999997</v>
      </c>
      <c r="P13" s="27">
        <v>2854517.83</v>
      </c>
      <c r="Q13" s="27">
        <v>3040853.32</v>
      </c>
      <c r="R13" s="27">
        <v>2373481.4000000004</v>
      </c>
      <c r="S13" s="27">
        <v>2216140.3200000003</v>
      </c>
    </row>
    <row r="14" spans="1:19" ht="30">
      <c r="A14" s="96" t="s">
        <v>75</v>
      </c>
      <c r="B14" s="97" t="s">
        <v>80</v>
      </c>
      <c r="C14" s="27"/>
      <c r="D14" s="27"/>
      <c r="E14" s="27"/>
      <c r="F14" s="27"/>
      <c r="G14" s="27"/>
      <c r="H14" s="27"/>
      <c r="I14" s="27"/>
      <c r="J14" s="27"/>
      <c r="K14" s="27"/>
      <c r="L14" s="27"/>
      <c r="M14" s="27"/>
      <c r="N14" s="27"/>
      <c r="O14" s="27"/>
      <c r="P14" s="27"/>
      <c r="Q14" s="27"/>
      <c r="R14" s="27"/>
      <c r="S14" s="27"/>
    </row>
    <row r="15" spans="1:19" ht="18.75" customHeight="1">
      <c r="A15" s="96" t="s">
        <v>89</v>
      </c>
      <c r="B15" s="97" t="s">
        <v>90</v>
      </c>
      <c r="C15" s="27">
        <v>35834.29</v>
      </c>
      <c r="D15" s="27">
        <v>59425.25</v>
      </c>
      <c r="E15" s="27">
        <v>28778.67</v>
      </c>
      <c r="F15" s="27">
        <v>20343</v>
      </c>
      <c r="G15" s="27">
        <v>22138</v>
      </c>
      <c r="H15" s="27">
        <v>39674</v>
      </c>
      <c r="I15" s="27">
        <v>92444</v>
      </c>
      <c r="J15" s="27">
        <v>17465</v>
      </c>
      <c r="K15" s="27">
        <v>96332</v>
      </c>
      <c r="L15" s="27">
        <v>173946</v>
      </c>
      <c r="M15" s="27">
        <v>118463</v>
      </c>
      <c r="N15" s="27">
        <v>79923</v>
      </c>
      <c r="O15" s="27">
        <v>105778.59</v>
      </c>
      <c r="P15" s="27">
        <v>37739.910000000003</v>
      </c>
      <c r="Q15" s="27">
        <v>260.83</v>
      </c>
      <c r="R15" s="27">
        <v>41454.43</v>
      </c>
      <c r="S15" s="27">
        <v>505.8</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1027205.14</v>
      </c>
      <c r="D17" s="27">
        <v>886012.75</v>
      </c>
      <c r="E17" s="27">
        <v>999041.39</v>
      </c>
      <c r="F17" s="27">
        <v>722312.54</v>
      </c>
      <c r="G17" s="27">
        <v>836677.91</v>
      </c>
      <c r="H17" s="27">
        <v>754186.89</v>
      </c>
      <c r="I17" s="27">
        <v>702858.94</v>
      </c>
      <c r="J17" s="27">
        <v>692412.73</v>
      </c>
      <c r="K17" s="27">
        <v>675465.04</v>
      </c>
      <c r="L17" s="27">
        <v>543483.48</v>
      </c>
      <c r="M17" s="27">
        <v>603322.85</v>
      </c>
      <c r="N17" s="27">
        <v>671148.24</v>
      </c>
      <c r="O17" s="27">
        <v>662948.69999999995</v>
      </c>
      <c r="P17" s="27">
        <v>761985.39</v>
      </c>
      <c r="Q17" s="27">
        <v>892275.9</v>
      </c>
      <c r="R17" s="27">
        <v>930042.65</v>
      </c>
      <c r="S17" s="129">
        <v>840431.55</v>
      </c>
    </row>
    <row r="18" spans="1:19" ht="18.75" customHeight="1">
      <c r="A18" s="98">
        <v>2</v>
      </c>
      <c r="B18" s="97" t="s">
        <v>38</v>
      </c>
      <c r="C18" s="27">
        <v>1300694.3899999999</v>
      </c>
      <c r="D18" s="27">
        <v>1161533.8</v>
      </c>
      <c r="E18" s="27">
        <v>976732.09</v>
      </c>
      <c r="F18" s="27">
        <v>1043713.1</v>
      </c>
      <c r="G18" s="27">
        <v>1253954.6200000001</v>
      </c>
      <c r="H18" s="27">
        <v>1238794.3600000001</v>
      </c>
      <c r="I18" s="27">
        <v>1321046.78</v>
      </c>
      <c r="J18" s="27">
        <v>1740292</v>
      </c>
      <c r="K18" s="27">
        <v>1562577.1</v>
      </c>
      <c r="L18" s="27">
        <v>1594603.41</v>
      </c>
      <c r="M18" s="27">
        <v>1908546.25</v>
      </c>
      <c r="N18" s="27">
        <v>2164514</v>
      </c>
      <c r="O18" s="27">
        <v>1884751</v>
      </c>
      <c r="P18" s="27">
        <v>1864305.4300000002</v>
      </c>
      <c r="Q18" s="27">
        <v>1988659.9899999998</v>
      </c>
      <c r="R18" s="27">
        <v>2208442.69</v>
      </c>
      <c r="S18" s="27">
        <v>2276564.0499999998</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1037774.45</v>
      </c>
      <c r="D20" s="27">
        <v>996786.4</v>
      </c>
      <c r="E20" s="27">
        <v>932455.52</v>
      </c>
      <c r="F20" s="27">
        <v>991023</v>
      </c>
      <c r="G20" s="27">
        <v>1196610</v>
      </c>
      <c r="H20" s="27">
        <v>1137116</v>
      </c>
      <c r="I20" s="27">
        <v>1213963</v>
      </c>
      <c r="J20" s="27">
        <v>1681512</v>
      </c>
      <c r="K20" s="27">
        <v>1484864</v>
      </c>
      <c r="L20" s="27">
        <v>1470892</v>
      </c>
      <c r="M20" s="27">
        <v>1758915</v>
      </c>
      <c r="N20" s="27">
        <v>2085352</v>
      </c>
      <c r="O20" s="27">
        <v>1805555.78</v>
      </c>
      <c r="P20" s="27">
        <v>1658728.87</v>
      </c>
      <c r="Q20" s="27">
        <v>1818993.5699999998</v>
      </c>
      <c r="R20" s="27">
        <v>2073985</v>
      </c>
      <c r="S20" s="27">
        <v>2135644.79</v>
      </c>
    </row>
    <row r="21" spans="1:19" ht="18.75" customHeight="1">
      <c r="A21" s="93">
        <v>3</v>
      </c>
      <c r="B21" s="97" t="s">
        <v>40</v>
      </c>
      <c r="C21" s="27">
        <v>1122810.83</v>
      </c>
      <c r="D21" s="27">
        <v>1226571.1599999999</v>
      </c>
      <c r="E21" s="27">
        <v>1321701.6200000001</v>
      </c>
      <c r="F21" s="27">
        <v>1002227.25</v>
      </c>
      <c r="G21" s="27">
        <v>967916.32</v>
      </c>
      <c r="H21" s="27">
        <v>1043458.21</v>
      </c>
      <c r="I21" s="27">
        <v>969155.36</v>
      </c>
      <c r="J21" s="27">
        <v>888315.11</v>
      </c>
      <c r="K21" s="27">
        <v>1003341.57</v>
      </c>
      <c r="L21" s="27">
        <v>921801.49</v>
      </c>
      <c r="M21" s="27">
        <v>824300.85</v>
      </c>
      <c r="N21" s="27">
        <v>837895.07</v>
      </c>
      <c r="O21" s="27">
        <v>733397.89</v>
      </c>
      <c r="P21" s="27">
        <v>713855.7</v>
      </c>
      <c r="Q21" s="27">
        <v>727366.36</v>
      </c>
      <c r="R21" s="27">
        <v>856073.39</v>
      </c>
      <c r="S21" s="27">
        <v>869276.73</v>
      </c>
    </row>
    <row r="22" spans="1:19" ht="18.75" customHeight="1">
      <c r="A22" s="96" t="s">
        <v>99</v>
      </c>
      <c r="B22" s="97" t="s">
        <v>57</v>
      </c>
      <c r="C22" s="27">
        <v>446568.93</v>
      </c>
      <c r="D22" s="27">
        <v>408795.42</v>
      </c>
      <c r="E22" s="27">
        <v>388183.07</v>
      </c>
      <c r="F22" s="27">
        <v>392061</v>
      </c>
      <c r="G22" s="27">
        <v>339967</v>
      </c>
      <c r="H22" s="27">
        <v>393618</v>
      </c>
      <c r="I22" s="27">
        <v>385885</v>
      </c>
      <c r="J22" s="27">
        <v>387279</v>
      </c>
      <c r="K22" s="27">
        <v>370929</v>
      </c>
      <c r="L22" s="27">
        <v>369489</v>
      </c>
      <c r="M22" s="27">
        <v>371083</v>
      </c>
      <c r="N22" s="27">
        <v>362394</v>
      </c>
      <c r="O22" s="27">
        <v>357499.97</v>
      </c>
      <c r="P22" s="27">
        <v>359652.09</v>
      </c>
      <c r="Q22" s="27">
        <v>353448.79</v>
      </c>
      <c r="R22" s="27">
        <v>366240.3</v>
      </c>
      <c r="S22" s="27">
        <v>358189.21</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418896.73</v>
      </c>
      <c r="D24" s="27">
        <v>407625.19</v>
      </c>
      <c r="E24" s="27">
        <v>394531.43</v>
      </c>
      <c r="F24" s="27">
        <v>424881.99</v>
      </c>
      <c r="G24" s="27">
        <v>386012.56</v>
      </c>
      <c r="H24" s="27">
        <v>546261.65</v>
      </c>
      <c r="I24" s="27">
        <v>392415.23</v>
      </c>
      <c r="J24" s="27">
        <v>454745.03</v>
      </c>
      <c r="K24" s="27">
        <v>475811.82</v>
      </c>
      <c r="L24" s="27">
        <v>496279.48</v>
      </c>
      <c r="M24" s="27">
        <v>475300.02</v>
      </c>
      <c r="N24" s="27">
        <v>483459.76</v>
      </c>
      <c r="O24" s="27" t="s">
        <v>220</v>
      </c>
      <c r="P24" s="27">
        <v>514283.48</v>
      </c>
      <c r="Q24" s="27">
        <v>513430.88</v>
      </c>
      <c r="R24" s="27">
        <v>507716.59</v>
      </c>
      <c r="S24" s="27">
        <v>440426.55</v>
      </c>
    </row>
    <row r="25" spans="1:19" ht="18.75" customHeight="1">
      <c r="A25" s="93">
        <v>5</v>
      </c>
      <c r="B25" s="97" t="s">
        <v>42</v>
      </c>
      <c r="C25" s="27">
        <v>3717.4</v>
      </c>
      <c r="D25" s="27">
        <v>9649.5</v>
      </c>
      <c r="E25" s="27">
        <v>9411.93</v>
      </c>
      <c r="F25" s="27">
        <v>6508.98</v>
      </c>
      <c r="G25" s="27">
        <v>4109.6899999999996</v>
      </c>
      <c r="H25" s="27">
        <v>7269.55</v>
      </c>
      <c r="I25" s="27">
        <v>6704.68</v>
      </c>
      <c r="J25" s="27">
        <v>7882.97</v>
      </c>
      <c r="K25" s="27">
        <v>766.55</v>
      </c>
      <c r="L25" s="27">
        <v>515.09</v>
      </c>
      <c r="M25" s="27">
        <v>13.04</v>
      </c>
      <c r="N25" s="27">
        <v>69.83</v>
      </c>
      <c r="O25" s="27">
        <v>6357.89</v>
      </c>
      <c r="P25" s="27">
        <v>0</v>
      </c>
      <c r="Q25" s="27">
        <v>41.51</v>
      </c>
      <c r="R25" s="27">
        <v>914.73</v>
      </c>
      <c r="S25" s="27">
        <v>0</v>
      </c>
    </row>
    <row r="26" spans="1:19" ht="18.75" customHeight="1">
      <c r="A26" s="93">
        <v>6</v>
      </c>
      <c r="B26" s="97" t="s">
        <v>43</v>
      </c>
      <c r="C26" s="27">
        <v>0</v>
      </c>
      <c r="D26" s="27">
        <v>19.559999999999999</v>
      </c>
      <c r="E26" s="27">
        <v>3733.18</v>
      </c>
      <c r="F26" s="27">
        <v>1655.27</v>
      </c>
      <c r="G26" s="27">
        <v>1870.71</v>
      </c>
      <c r="H26" s="27">
        <v>38319.24</v>
      </c>
      <c r="I26" s="27">
        <v>41653.760000000002</v>
      </c>
      <c r="J26" s="27">
        <v>72636.27</v>
      </c>
      <c r="K26" s="27">
        <v>36687.160000000003</v>
      </c>
      <c r="L26" s="27">
        <v>32696.85</v>
      </c>
      <c r="M26" s="27">
        <v>26518.29</v>
      </c>
      <c r="N26" s="27">
        <v>50758.8</v>
      </c>
      <c r="O26" s="27">
        <v>31579.65</v>
      </c>
      <c r="P26" s="27">
        <v>20173.509999999998</v>
      </c>
      <c r="Q26" s="27">
        <v>17567.71</v>
      </c>
      <c r="R26" s="27">
        <v>16490.349999999999</v>
      </c>
      <c r="S26" s="27">
        <v>2444.31</v>
      </c>
    </row>
    <row r="27" spans="1:19" ht="18.75" customHeight="1">
      <c r="A27" s="93">
        <v>7</v>
      </c>
      <c r="B27" s="97" t="s">
        <v>60</v>
      </c>
      <c r="C27" s="27">
        <v>108336.34</v>
      </c>
      <c r="D27" s="27">
        <v>185003.16</v>
      </c>
      <c r="E27" s="27">
        <v>224386.14</v>
      </c>
      <c r="F27" s="27">
        <v>106231.18</v>
      </c>
      <c r="G27" s="27">
        <v>115778.26</v>
      </c>
      <c r="H27" s="27">
        <v>58342.1</v>
      </c>
      <c r="I27" s="27">
        <v>136606.24</v>
      </c>
      <c r="J27" s="27">
        <v>387561.8</v>
      </c>
      <c r="K27" s="27">
        <v>212890.73</v>
      </c>
      <c r="L27" s="27">
        <v>91600.71</v>
      </c>
      <c r="M27" s="27">
        <v>187163.43</v>
      </c>
      <c r="N27" s="27">
        <v>47112.2</v>
      </c>
      <c r="O27" s="27">
        <v>26898.73</v>
      </c>
      <c r="P27" s="27">
        <v>62900.91</v>
      </c>
      <c r="Q27" s="27">
        <v>62138.15</v>
      </c>
      <c r="R27" s="27">
        <v>67956.55</v>
      </c>
      <c r="S27" s="27">
        <v>184982.39</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c r="D31" s="27"/>
      <c r="E31" s="27"/>
      <c r="F31" s="27"/>
      <c r="G31" s="27"/>
      <c r="H31" s="27"/>
      <c r="I31" s="27">
        <v>3593733.19</v>
      </c>
      <c r="J31" s="27">
        <v>3328557.73</v>
      </c>
      <c r="K31" s="27">
        <v>3604773.33</v>
      </c>
      <c r="L31" s="27">
        <v>3015429.12</v>
      </c>
      <c r="M31" s="27">
        <v>3682131.63</v>
      </c>
      <c r="N31" s="27">
        <v>2690459.01</v>
      </c>
      <c r="O31" s="27">
        <v>3088477.33</v>
      </c>
      <c r="P31" s="27">
        <v>3953867.53</v>
      </c>
      <c r="Q31" s="27">
        <v>3449989.1</v>
      </c>
      <c r="R31" s="27">
        <v>3474938.52</v>
      </c>
      <c r="S31" s="27">
        <v>3512500</v>
      </c>
    </row>
    <row r="32" spans="1:19" s="50" customFormat="1" ht="18.75" customHeight="1">
      <c r="A32" s="66" t="s">
        <v>75</v>
      </c>
      <c r="B32" s="106" t="s">
        <v>168</v>
      </c>
      <c r="C32" s="27"/>
      <c r="D32" s="27"/>
      <c r="E32" s="27"/>
      <c r="F32" s="27"/>
      <c r="G32" s="27"/>
      <c r="H32" s="27"/>
      <c r="I32" s="27"/>
      <c r="J32" s="27"/>
      <c r="K32" s="27"/>
      <c r="L32" s="27"/>
      <c r="M32" s="27"/>
      <c r="N32" s="27"/>
      <c r="O32" s="27"/>
      <c r="P32" s="27"/>
      <c r="Q32" s="27"/>
      <c r="R32" s="27"/>
      <c r="S32" s="27"/>
    </row>
    <row r="33" spans="1:19" s="50" customFormat="1" ht="18.75" customHeight="1">
      <c r="A33" s="66" t="s">
        <v>89</v>
      </c>
      <c r="B33" s="106" t="s">
        <v>169</v>
      </c>
      <c r="C33" s="27"/>
      <c r="D33" s="27"/>
      <c r="E33" s="27"/>
      <c r="F33" s="27"/>
      <c r="G33" s="27"/>
      <c r="H33" s="27"/>
      <c r="I33" s="27"/>
      <c r="J33" s="27"/>
      <c r="K33" s="27"/>
      <c r="L33" s="27"/>
      <c r="M33" s="27"/>
      <c r="N33" s="27"/>
      <c r="O33" s="27"/>
      <c r="P33" s="27"/>
      <c r="Q33" s="27"/>
      <c r="R33" s="27"/>
      <c r="S33" s="27"/>
    </row>
    <row r="34" spans="1:19" s="50" customFormat="1" ht="18.75" customHeight="1">
      <c r="A34" s="66" t="s">
        <v>100</v>
      </c>
      <c r="B34" s="106" t="s">
        <v>170</v>
      </c>
      <c r="C34" s="27"/>
      <c r="D34" s="27"/>
      <c r="E34" s="27"/>
      <c r="F34" s="27"/>
      <c r="G34" s="27"/>
      <c r="H34" s="27"/>
      <c r="I34" s="27"/>
      <c r="J34" s="27"/>
      <c r="K34" s="27"/>
      <c r="L34" s="27"/>
      <c r="M34" s="27"/>
      <c r="N34" s="27"/>
      <c r="O34" s="27"/>
      <c r="P34" s="27"/>
      <c r="Q34" s="27"/>
      <c r="R34" s="27"/>
      <c r="S34" s="27"/>
    </row>
    <row r="35" spans="1:19" s="50" customFormat="1" ht="18.75" customHeight="1">
      <c r="A35" s="66" t="s">
        <v>101</v>
      </c>
      <c r="B35" s="106" t="s">
        <v>171</v>
      </c>
      <c r="C35" s="27"/>
      <c r="D35" s="27"/>
      <c r="E35" s="27"/>
      <c r="F35" s="27"/>
      <c r="G35" s="27"/>
      <c r="H35" s="27"/>
      <c r="I35" s="27"/>
      <c r="J35" s="27"/>
      <c r="K35" s="27"/>
      <c r="L35" s="27"/>
      <c r="M35" s="27"/>
      <c r="N35" s="27"/>
      <c r="O35" s="27"/>
      <c r="P35" s="27"/>
      <c r="Q35" s="27"/>
      <c r="R35" s="27"/>
      <c r="S35" s="27"/>
    </row>
    <row r="36" spans="1:19" s="50" customFormat="1" ht="18.75" customHeight="1">
      <c r="A36" s="66" t="s">
        <v>102</v>
      </c>
      <c r="B36" s="106" t="s">
        <v>172</v>
      </c>
      <c r="C36" s="27"/>
      <c r="D36" s="27"/>
      <c r="E36" s="27"/>
      <c r="F36" s="27"/>
      <c r="G36" s="27"/>
      <c r="H36" s="27"/>
      <c r="I36" s="27"/>
      <c r="J36" s="27"/>
      <c r="K36" s="27"/>
      <c r="L36" s="27"/>
      <c r="M36" s="27"/>
      <c r="N36" s="27"/>
      <c r="O36" s="27"/>
      <c r="P36" s="27"/>
      <c r="Q36" s="27"/>
      <c r="R36" s="27"/>
      <c r="S36" s="27"/>
    </row>
    <row r="37" spans="1:19" s="50" customFormat="1" ht="18.75" customHeight="1">
      <c r="A37" s="49">
        <v>2</v>
      </c>
      <c r="B37" s="106" t="s">
        <v>173</v>
      </c>
      <c r="C37" s="27"/>
      <c r="D37" s="27"/>
      <c r="E37" s="27"/>
      <c r="F37" s="27"/>
      <c r="G37" s="27"/>
      <c r="H37" s="27"/>
      <c r="I37" s="27">
        <v>603073.34</v>
      </c>
      <c r="J37" s="27">
        <v>462461.81</v>
      </c>
      <c r="K37" s="27">
        <v>274951.43</v>
      </c>
      <c r="L37" s="27">
        <v>502985</v>
      </c>
      <c r="M37" s="27">
        <v>488366.99</v>
      </c>
      <c r="N37" s="27">
        <v>541881.30000000005</v>
      </c>
      <c r="O37" s="27">
        <v>659252.59</v>
      </c>
      <c r="P37" s="27">
        <v>818180.86</v>
      </c>
      <c r="Q37" s="27">
        <v>829115.05</v>
      </c>
      <c r="R37" s="27">
        <v>889841.07</v>
      </c>
      <c r="S37" s="27">
        <v>923500</v>
      </c>
    </row>
    <row r="38" spans="1:19" s="50" customFormat="1" ht="18.75" customHeight="1">
      <c r="A38" s="49">
        <v>3</v>
      </c>
      <c r="B38" s="106" t="s">
        <v>174</v>
      </c>
      <c r="C38" s="27"/>
      <c r="D38" s="27"/>
      <c r="E38" s="27"/>
      <c r="F38" s="27"/>
      <c r="G38" s="27"/>
      <c r="H38" s="27"/>
      <c r="I38" s="27">
        <v>2055130.31</v>
      </c>
      <c r="J38" s="27">
        <v>1488246.64</v>
      </c>
      <c r="K38" s="27">
        <v>1155999.58</v>
      </c>
      <c r="L38" s="27">
        <v>1544758.64</v>
      </c>
      <c r="M38" s="27">
        <v>861898.54</v>
      </c>
      <c r="N38" s="27">
        <v>1689432.47</v>
      </c>
      <c r="O38" s="27">
        <v>1146930.8799999999</v>
      </c>
      <c r="P38" s="27">
        <v>717589.93</v>
      </c>
      <c r="Q38" s="27">
        <v>863832.22</v>
      </c>
      <c r="R38" s="27">
        <v>1076989.3500000001</v>
      </c>
      <c r="S38" s="27">
        <v>1050000</v>
      </c>
    </row>
    <row r="39" spans="1:19" s="50" customFormat="1" ht="18.75" customHeight="1">
      <c r="A39" s="49">
        <v>4</v>
      </c>
      <c r="B39" s="106" t="s">
        <v>175</v>
      </c>
      <c r="C39" s="27"/>
      <c r="D39" s="27"/>
      <c r="E39" s="27"/>
      <c r="F39" s="27"/>
      <c r="G39" s="27"/>
      <c r="H39" s="27"/>
      <c r="I39" s="27">
        <v>581.12</v>
      </c>
      <c r="J39" s="27">
        <v>0</v>
      </c>
      <c r="K39" s="27">
        <v>0</v>
      </c>
      <c r="L39" s="27">
        <v>473.15</v>
      </c>
      <c r="M39" s="27"/>
      <c r="N39" s="27"/>
      <c r="O39" s="27"/>
      <c r="P39" s="27"/>
      <c r="Q39" s="27"/>
      <c r="R39" s="27"/>
      <c r="S39" s="27"/>
    </row>
    <row r="40" spans="1:19" s="50" customFormat="1" ht="18.75" customHeight="1">
      <c r="A40" s="49">
        <v>5</v>
      </c>
      <c r="B40" s="106" t="s">
        <v>176</v>
      </c>
      <c r="C40" s="51"/>
      <c r="D40" s="51"/>
      <c r="E40" s="51"/>
      <c r="F40" s="51"/>
      <c r="G40" s="51"/>
      <c r="H40" s="51"/>
      <c r="I40" s="51"/>
      <c r="J40" s="51"/>
      <c r="K40" s="51"/>
      <c r="L40" s="51">
        <v>0</v>
      </c>
      <c r="M40" s="51">
        <v>50382.67</v>
      </c>
      <c r="N40" s="51">
        <v>46506.37</v>
      </c>
      <c r="O40" s="51">
        <v>453.72</v>
      </c>
      <c r="P40" s="51">
        <v>26879.91</v>
      </c>
      <c r="Q40" s="51">
        <v>38469.81</v>
      </c>
      <c r="R40" s="51">
        <v>71824.899999999994</v>
      </c>
      <c r="S40" s="51">
        <v>85000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c r="D42" s="51"/>
      <c r="E42" s="51"/>
      <c r="F42" s="51"/>
      <c r="G42" s="51"/>
      <c r="H42" s="51"/>
      <c r="I42" s="51"/>
      <c r="J42" s="51"/>
      <c r="K42" s="51"/>
      <c r="L42" s="51"/>
      <c r="M42" s="51"/>
      <c r="N42" s="51"/>
      <c r="O42" s="51"/>
      <c r="P42" s="51"/>
      <c r="Q42" s="51"/>
      <c r="R42" s="51"/>
      <c r="S42" s="51"/>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131">
        <v>0</v>
      </c>
    </row>
    <row r="45" spans="1:19" ht="39.950000000000003" customHeight="1">
      <c r="A45" s="110" t="s">
        <v>199</v>
      </c>
      <c r="B45" s="111" t="s">
        <v>204</v>
      </c>
      <c r="C45" s="51"/>
      <c r="D45" s="51"/>
      <c r="E45" s="51"/>
      <c r="F45" s="51"/>
      <c r="G45" s="51"/>
      <c r="H45" s="51"/>
      <c r="I45" s="51">
        <v>2091576.2399999998</v>
      </c>
      <c r="J45" s="51">
        <v>1738272.69</v>
      </c>
      <c r="K45" s="51">
        <v>1735607.2000000002</v>
      </c>
      <c r="L45" s="51">
        <v>1999670.4600000002</v>
      </c>
      <c r="M45" s="51">
        <v>1953230.1300000001</v>
      </c>
      <c r="N45" s="51">
        <v>1971011.5899999999</v>
      </c>
      <c r="O45" s="51">
        <v>2023924.4200000004</v>
      </c>
      <c r="P45" s="51">
        <v>2021474.36</v>
      </c>
      <c r="Q45" s="51">
        <v>2209413.2999999993</v>
      </c>
      <c r="R45" s="51">
        <v>1433051.06</v>
      </c>
      <c r="S45" s="131">
        <v>1009427.35</v>
      </c>
    </row>
    <row r="46" spans="1:19" ht="39.950000000000003" customHeight="1">
      <c r="A46" s="112" t="s">
        <v>89</v>
      </c>
      <c r="B46" s="111" t="s">
        <v>188</v>
      </c>
      <c r="C46" s="51"/>
      <c r="D46" s="51"/>
      <c r="E46" s="51"/>
      <c r="F46" s="51"/>
      <c r="G46" s="51"/>
      <c r="H46" s="51"/>
      <c r="I46" s="51">
        <v>1999230.1399999997</v>
      </c>
      <c r="J46" s="51">
        <v>1721087.6</v>
      </c>
      <c r="K46" s="51">
        <v>1693779.6500000001</v>
      </c>
      <c r="L46" s="51">
        <v>1904559.78</v>
      </c>
      <c r="M46" s="51">
        <v>1907045.89</v>
      </c>
      <c r="N46" s="51">
        <v>1891088.8299999998</v>
      </c>
      <c r="O46" s="51">
        <v>1918145.8700000003</v>
      </c>
      <c r="P46" s="51">
        <v>1983734.4900000002</v>
      </c>
      <c r="Q46" s="51">
        <v>2209152.4699999993</v>
      </c>
      <c r="R46" s="51">
        <v>1432778.13</v>
      </c>
      <c r="S46" s="131">
        <v>1009427.35</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131">
        <v>0</v>
      </c>
    </row>
    <row r="48" spans="1:19" ht="45">
      <c r="A48" s="110" t="s">
        <v>201</v>
      </c>
      <c r="B48" s="111" t="s">
        <v>215</v>
      </c>
      <c r="C48" s="51"/>
      <c r="D48" s="51"/>
      <c r="E48" s="51"/>
      <c r="F48" s="51"/>
      <c r="G48" s="51"/>
      <c r="H48" s="51"/>
      <c r="I48" s="51">
        <v>0</v>
      </c>
      <c r="J48" s="51">
        <v>0</v>
      </c>
      <c r="K48" s="51">
        <v>0</v>
      </c>
      <c r="L48" s="51">
        <v>0</v>
      </c>
      <c r="M48" s="51">
        <v>864.41</v>
      </c>
      <c r="N48" s="51">
        <v>2360.25</v>
      </c>
      <c r="O48" s="51">
        <v>2442.15</v>
      </c>
      <c r="P48" s="51">
        <v>5881.17</v>
      </c>
      <c r="Q48" s="51">
        <v>5934.63</v>
      </c>
      <c r="R48" s="51">
        <v>3797.8</v>
      </c>
      <c r="S48" s="131">
        <v>3812.7615299999998</v>
      </c>
    </row>
    <row r="49" spans="1:19" ht="39.950000000000003" customHeight="1">
      <c r="A49" s="112" t="s">
        <v>101</v>
      </c>
      <c r="B49" s="111" t="s">
        <v>197</v>
      </c>
      <c r="C49" s="51"/>
      <c r="D49" s="51"/>
      <c r="E49" s="51"/>
      <c r="F49" s="51"/>
      <c r="G49" s="51"/>
      <c r="H49" s="51"/>
      <c r="I49" s="51">
        <v>0</v>
      </c>
      <c r="J49" s="51">
        <v>0</v>
      </c>
      <c r="K49" s="51">
        <v>0</v>
      </c>
      <c r="L49" s="51">
        <v>0</v>
      </c>
      <c r="M49" s="51">
        <v>864.41</v>
      </c>
      <c r="N49" s="51">
        <v>2360.25</v>
      </c>
      <c r="O49" s="51">
        <v>2442.15</v>
      </c>
      <c r="P49" s="51">
        <v>5881.17</v>
      </c>
      <c r="Q49" s="51">
        <v>5934.63</v>
      </c>
      <c r="R49" s="51">
        <v>3797.8</v>
      </c>
      <c r="S49" s="131">
        <v>3812.7615299999998</v>
      </c>
    </row>
    <row r="50" spans="1:19" ht="39.950000000000003" customHeight="1">
      <c r="A50" s="116" t="s">
        <v>97</v>
      </c>
      <c r="B50" s="115" t="s">
        <v>179</v>
      </c>
      <c r="C50" s="51"/>
      <c r="D50" s="51"/>
      <c r="E50" s="51"/>
      <c r="F50" s="51"/>
      <c r="G50" s="51"/>
      <c r="H50" s="51"/>
      <c r="I50" s="51">
        <v>65709.60961</v>
      </c>
      <c r="J50" s="51">
        <v>124607.46388</v>
      </c>
      <c r="K50" s="51">
        <v>76313.314169999998</v>
      </c>
      <c r="L50" s="51">
        <v>119160.22</v>
      </c>
      <c r="M50" s="51">
        <v>204937.97999999998</v>
      </c>
      <c r="N50" s="51">
        <v>187340.38999999998</v>
      </c>
      <c r="O50" s="51">
        <v>177482.59999999998</v>
      </c>
      <c r="P50" s="51">
        <v>154029</v>
      </c>
      <c r="Q50" s="51">
        <v>181497.63</v>
      </c>
      <c r="R50" s="51">
        <v>227944.27000000002</v>
      </c>
      <c r="S50" s="131">
        <v>225877.5</v>
      </c>
    </row>
    <row r="51" spans="1:19" ht="39.950000000000003" customHeight="1">
      <c r="A51" s="116" t="s">
        <v>98</v>
      </c>
      <c r="B51" s="115" t="s">
        <v>178</v>
      </c>
      <c r="C51" s="51"/>
      <c r="D51" s="51"/>
      <c r="E51" s="51"/>
      <c r="F51" s="51"/>
      <c r="G51" s="51"/>
      <c r="H51" s="51"/>
      <c r="I51" s="51">
        <v>65709.60961</v>
      </c>
      <c r="J51" s="51">
        <v>124607.46388</v>
      </c>
      <c r="K51" s="51">
        <v>76313.314169999998</v>
      </c>
      <c r="L51" s="51">
        <v>119160.22</v>
      </c>
      <c r="M51" s="51">
        <v>204937.97999999998</v>
      </c>
      <c r="N51" s="51">
        <v>187340.38999999998</v>
      </c>
      <c r="O51" s="51">
        <v>177482.59999999998</v>
      </c>
      <c r="P51" s="51">
        <v>154029</v>
      </c>
      <c r="Q51" s="51">
        <v>181497.63</v>
      </c>
      <c r="R51" s="51">
        <v>227944.27000000002</v>
      </c>
      <c r="S51" s="131">
        <v>225877.5</v>
      </c>
    </row>
    <row r="52" spans="1:19" ht="39.950000000000003" customHeight="1">
      <c r="A52" s="116" t="s">
        <v>147</v>
      </c>
      <c r="B52" s="115" t="s">
        <v>216</v>
      </c>
      <c r="C52" s="51"/>
      <c r="D52" s="51"/>
      <c r="E52" s="51"/>
      <c r="F52" s="51"/>
      <c r="G52" s="51"/>
      <c r="H52" s="51"/>
      <c r="I52" s="51"/>
      <c r="J52" s="51"/>
      <c r="K52" s="51"/>
      <c r="L52" s="51"/>
      <c r="M52" s="51"/>
      <c r="N52" s="51"/>
      <c r="O52" s="51"/>
      <c r="P52" s="51"/>
      <c r="Q52" s="51"/>
      <c r="R52" s="51"/>
      <c r="S52" s="131"/>
    </row>
    <row r="53" spans="1:19" ht="39.950000000000003" customHeight="1">
      <c r="A53" s="116" t="s">
        <v>148</v>
      </c>
      <c r="B53" s="115" t="s">
        <v>190</v>
      </c>
      <c r="C53" s="51"/>
      <c r="D53" s="51"/>
      <c r="E53" s="51"/>
      <c r="F53" s="51"/>
      <c r="G53" s="51"/>
      <c r="H53" s="51"/>
      <c r="I53" s="51"/>
      <c r="J53" s="51"/>
      <c r="K53" s="51"/>
      <c r="L53" s="51"/>
      <c r="M53" s="51"/>
      <c r="N53" s="51"/>
      <c r="O53" s="51"/>
      <c r="P53" s="51"/>
      <c r="Q53" s="51"/>
      <c r="R53" s="51"/>
      <c r="S53" s="131"/>
    </row>
    <row r="54" spans="1:19" ht="39.950000000000003" customHeight="1">
      <c r="A54" s="114" t="s">
        <v>99</v>
      </c>
      <c r="B54" s="113" t="s">
        <v>191</v>
      </c>
      <c r="C54" s="51"/>
      <c r="D54" s="51"/>
      <c r="E54" s="51"/>
      <c r="F54" s="51"/>
      <c r="G54" s="51"/>
      <c r="H54" s="51"/>
      <c r="I54" s="51">
        <v>9130.35</v>
      </c>
      <c r="J54" s="51">
        <v>16652.079999999998</v>
      </c>
      <c r="K54" s="51">
        <v>81033.009999999995</v>
      </c>
      <c r="L54" s="51">
        <v>134761.06</v>
      </c>
      <c r="M54" s="51">
        <v>143124.54999999999</v>
      </c>
      <c r="N54" s="51">
        <v>150936.66</v>
      </c>
      <c r="O54" s="51">
        <v>123246.99</v>
      </c>
      <c r="P54" s="51">
        <v>73767.75</v>
      </c>
      <c r="Q54" s="51">
        <v>21383.3</v>
      </c>
      <c r="R54" s="51">
        <v>17458.210000000003</v>
      </c>
      <c r="S54" s="131">
        <v>24329.989999999998</v>
      </c>
    </row>
    <row r="55" spans="1:19" ht="39.950000000000003" customHeight="1">
      <c r="A55" s="114" t="s">
        <v>103</v>
      </c>
      <c r="B55" s="113" t="s">
        <v>192</v>
      </c>
      <c r="C55" s="51"/>
      <c r="D55" s="51"/>
      <c r="E55" s="51"/>
      <c r="F55" s="51"/>
      <c r="G55" s="51"/>
      <c r="H55" s="51"/>
      <c r="I55" s="51">
        <v>9130.35</v>
      </c>
      <c r="J55" s="51">
        <v>16652.079999999998</v>
      </c>
      <c r="K55" s="51">
        <v>81033.009999999995</v>
      </c>
      <c r="L55" s="51">
        <v>134761.06</v>
      </c>
      <c r="M55" s="51">
        <v>143124.54999999999</v>
      </c>
      <c r="N55" s="51">
        <v>150936.66</v>
      </c>
      <c r="O55" s="51">
        <v>123246.99</v>
      </c>
      <c r="P55" s="51">
        <v>73767.75</v>
      </c>
      <c r="Q55" s="51">
        <v>21383.3</v>
      </c>
      <c r="R55" s="51">
        <v>17458.210000000003</v>
      </c>
      <c r="S55" s="131">
        <v>24329.989999999998</v>
      </c>
    </row>
    <row r="56" spans="1:19" ht="39.950000000000003" customHeight="1">
      <c r="A56" s="114" t="s">
        <v>145</v>
      </c>
      <c r="B56" s="113" t="s">
        <v>180</v>
      </c>
      <c r="C56" s="51"/>
      <c r="D56" s="51"/>
      <c r="E56" s="51"/>
      <c r="F56" s="51"/>
      <c r="G56" s="51"/>
      <c r="H56" s="51"/>
      <c r="I56" s="51">
        <v>17021.161220000002</v>
      </c>
      <c r="J56" s="51">
        <v>62004.257519999999</v>
      </c>
      <c r="K56" s="51">
        <v>75412.120129999996</v>
      </c>
      <c r="L56" s="51">
        <v>98756.28</v>
      </c>
      <c r="M56" s="51">
        <v>237894.55</v>
      </c>
      <c r="N56" s="51">
        <v>212117.97</v>
      </c>
      <c r="O56" s="51">
        <v>191821.74000000002</v>
      </c>
      <c r="P56" s="51">
        <v>192475.13</v>
      </c>
      <c r="Q56" s="51">
        <v>155768.94</v>
      </c>
      <c r="R56" s="51">
        <v>188889.91</v>
      </c>
      <c r="S56" s="131">
        <v>287883.68</v>
      </c>
    </row>
    <row r="57" spans="1:19" ht="39.950000000000003" customHeight="1">
      <c r="A57" s="114" t="s">
        <v>146</v>
      </c>
      <c r="B57" s="113" t="s">
        <v>181</v>
      </c>
      <c r="C57" s="51"/>
      <c r="D57" s="51"/>
      <c r="E57" s="51"/>
      <c r="F57" s="51"/>
      <c r="G57" s="51"/>
      <c r="H57" s="51"/>
      <c r="I57" s="51">
        <v>17021.161220000002</v>
      </c>
      <c r="J57" s="51">
        <v>62004.257519999999</v>
      </c>
      <c r="K57" s="51">
        <v>75412.120129999996</v>
      </c>
      <c r="L57" s="51">
        <v>98756.28</v>
      </c>
      <c r="M57" s="51">
        <v>237894.55</v>
      </c>
      <c r="N57" s="51">
        <v>212117.97</v>
      </c>
      <c r="O57" s="51">
        <v>191821.74000000002</v>
      </c>
      <c r="P57" s="51">
        <v>192475.13</v>
      </c>
      <c r="Q57" s="51">
        <v>155768.94</v>
      </c>
      <c r="R57" s="51">
        <v>188889.91</v>
      </c>
      <c r="S57" s="131">
        <v>287883.68</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13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131">
        <v>0</v>
      </c>
    </row>
    <row r="60" spans="1:19" ht="39.950000000000003" customHeight="1">
      <c r="A60" s="117" t="s">
        <v>151</v>
      </c>
      <c r="B60" s="118" t="s">
        <v>182</v>
      </c>
      <c r="C60" s="51">
        <v>0</v>
      </c>
      <c r="D60" s="51">
        <v>0</v>
      </c>
      <c r="E60" s="51">
        <v>0</v>
      </c>
      <c r="F60" s="51">
        <v>0</v>
      </c>
      <c r="G60" s="51">
        <v>0</v>
      </c>
      <c r="H60" s="51">
        <v>0</v>
      </c>
      <c r="I60" s="51">
        <v>0</v>
      </c>
      <c r="J60" s="51">
        <v>98884.059000000008</v>
      </c>
      <c r="K60" s="51">
        <v>95719.419000000009</v>
      </c>
      <c r="L60" s="51">
        <v>-10033.4</v>
      </c>
      <c r="M60" s="51">
        <v>25563.300000000003</v>
      </c>
      <c r="N60" s="51">
        <v>-3810.3900000000012</v>
      </c>
      <c r="O60" s="51">
        <v>27814.71</v>
      </c>
      <c r="P60" s="51">
        <v>293254.08999999997</v>
      </c>
      <c r="Q60" s="51">
        <v>286725.13</v>
      </c>
      <c r="R60" s="51">
        <v>293746.13</v>
      </c>
      <c r="S60" s="131">
        <v>319224.96000000002</v>
      </c>
    </row>
    <row r="61" spans="1:19" ht="39.950000000000003" customHeight="1">
      <c r="A61" s="117" t="s">
        <v>152</v>
      </c>
      <c r="B61" s="118" t="s">
        <v>185</v>
      </c>
      <c r="C61" s="51">
        <v>0</v>
      </c>
      <c r="D61" s="51">
        <v>0</v>
      </c>
      <c r="E61" s="51">
        <v>0</v>
      </c>
      <c r="F61" s="51">
        <v>0</v>
      </c>
      <c r="G61" s="51">
        <v>0</v>
      </c>
      <c r="H61" s="51">
        <v>0</v>
      </c>
      <c r="I61" s="51">
        <v>0</v>
      </c>
      <c r="J61" s="51">
        <v>98884.059000000008</v>
      </c>
      <c r="K61" s="51">
        <v>95719.419000000009</v>
      </c>
      <c r="L61" s="51">
        <v>-10033.4</v>
      </c>
      <c r="M61" s="51">
        <v>25563.300000000003</v>
      </c>
      <c r="N61" s="51">
        <v>-3810.3900000000012</v>
      </c>
      <c r="O61" s="51">
        <v>27814.71</v>
      </c>
      <c r="P61" s="51">
        <v>293254.08999999997</v>
      </c>
      <c r="Q61" s="51">
        <v>286725.13</v>
      </c>
      <c r="R61" s="51">
        <v>293746.13</v>
      </c>
      <c r="S61" s="131">
        <v>319224.96000000002</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13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131">
        <v>0</v>
      </c>
    </row>
    <row r="64" spans="1:19" ht="39.950000000000003" customHeight="1">
      <c r="A64" s="119" t="s">
        <v>155</v>
      </c>
      <c r="B64" s="120" t="s">
        <v>183</v>
      </c>
      <c r="C64" s="51">
        <v>0</v>
      </c>
      <c r="D64" s="51">
        <v>0</v>
      </c>
      <c r="E64" s="51">
        <v>0</v>
      </c>
      <c r="F64" s="51">
        <v>0</v>
      </c>
      <c r="G64" s="51">
        <v>0</v>
      </c>
      <c r="H64" s="51">
        <v>0</v>
      </c>
      <c r="I64" s="51">
        <v>0</v>
      </c>
      <c r="J64" s="51">
        <v>0</v>
      </c>
      <c r="K64" s="51">
        <v>6140.2926600000001</v>
      </c>
      <c r="L64" s="51">
        <v>4259.34</v>
      </c>
      <c r="M64" s="51">
        <v>0</v>
      </c>
      <c r="N64" s="51">
        <v>4116.6579600000005</v>
      </c>
      <c r="O64" s="51">
        <v>7453.0400000000009</v>
      </c>
      <c r="P64" s="51">
        <v>3524.69</v>
      </c>
      <c r="Q64" s="51">
        <v>4951.1400000000003</v>
      </c>
      <c r="R64" s="51">
        <v>6889.68</v>
      </c>
      <c r="S64" s="131">
        <v>2285.58</v>
      </c>
    </row>
    <row r="65" spans="1:19" ht="39.950000000000003" customHeight="1">
      <c r="A65" s="119" t="s">
        <v>156</v>
      </c>
      <c r="B65" s="120" t="s">
        <v>184</v>
      </c>
      <c r="C65" s="51">
        <v>0</v>
      </c>
      <c r="D65" s="51">
        <v>0</v>
      </c>
      <c r="E65" s="51">
        <v>0</v>
      </c>
      <c r="F65" s="51">
        <v>0</v>
      </c>
      <c r="G65" s="51">
        <v>0</v>
      </c>
      <c r="H65" s="51">
        <v>0</v>
      </c>
      <c r="I65" s="51">
        <v>0</v>
      </c>
      <c r="J65" s="51">
        <v>0</v>
      </c>
      <c r="K65" s="51">
        <v>6140.2926600000001</v>
      </c>
      <c r="L65" s="51">
        <v>4259.34</v>
      </c>
      <c r="M65" s="51">
        <v>0</v>
      </c>
      <c r="N65" s="51">
        <v>4116.6579600000005</v>
      </c>
      <c r="O65" s="51">
        <v>7453.0400000000009</v>
      </c>
      <c r="P65" s="51">
        <v>3524.69</v>
      </c>
      <c r="Q65" s="51">
        <v>4951.1400000000003</v>
      </c>
      <c r="R65" s="51">
        <v>6889.68</v>
      </c>
      <c r="S65" s="131">
        <v>2285.58</v>
      </c>
    </row>
    <row r="67" spans="1:19">
      <c r="R67" s="122"/>
    </row>
    <row r="68" spans="1:19">
      <c r="R68" s="122"/>
    </row>
    <row r="69" spans="1:19">
      <c r="R69" s="122"/>
    </row>
  </sheetData>
  <pageMargins left="0.7" right="0.7" top="0.78740157499999996" bottom="0.78740157499999996" header="0.3" footer="0.3"/>
  <pageSetup paperSize="9" scale="43" orientation="landscape"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 activePane="bottomLeft" state="frozen"/>
      <selection activeCell="A3293" sqref="A3293"/>
      <selection pane="bottomLeft" activeCell="R310" sqref="R310"/>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123"/>
      <c r="D98" s="123"/>
      <c r="E98" s="123"/>
      <c r="F98" s="123"/>
      <c r="G98" s="123"/>
      <c r="H98" s="123"/>
      <c r="I98" s="123"/>
      <c r="J98" s="123"/>
      <c r="K98" s="123"/>
      <c r="L98" s="123"/>
      <c r="M98" s="123"/>
      <c r="N98" s="123"/>
      <c r="O98" s="123"/>
      <c r="P98" s="123"/>
      <c r="Q98" s="123"/>
      <c r="R98" s="74"/>
      <c r="S98" s="37">
        <v>0</v>
      </c>
    </row>
    <row r="99" spans="1:19">
      <c r="A99" s="38"/>
      <c r="B99" s="6">
        <v>2021</v>
      </c>
      <c r="C99" s="123"/>
      <c r="D99" s="123"/>
      <c r="E99" s="123"/>
      <c r="F99" s="123"/>
      <c r="G99" s="123"/>
      <c r="H99" s="123"/>
      <c r="I99" s="123"/>
      <c r="J99" s="123"/>
      <c r="K99" s="123"/>
      <c r="L99" s="123"/>
      <c r="M99" s="123"/>
      <c r="N99" s="123"/>
      <c r="O99" s="123"/>
      <c r="P99" s="123"/>
      <c r="Q99" s="123"/>
      <c r="R99" s="37">
        <v>0</v>
      </c>
      <c r="S99" s="37">
        <v>0</v>
      </c>
    </row>
    <row r="100" spans="1:19">
      <c r="B100" s="6">
        <v>2020</v>
      </c>
      <c r="C100" s="123"/>
      <c r="D100" s="123"/>
      <c r="E100" s="123"/>
      <c r="F100" s="123"/>
      <c r="G100" s="123"/>
      <c r="H100" s="123"/>
      <c r="I100" s="123"/>
      <c r="J100" s="123"/>
      <c r="K100" s="123"/>
      <c r="L100" s="123"/>
      <c r="M100" s="123"/>
      <c r="N100" s="123"/>
      <c r="O100" s="123"/>
      <c r="P100" s="123"/>
      <c r="Q100" s="37">
        <v>2998.68</v>
      </c>
      <c r="R100" s="37">
        <v>2998.68</v>
      </c>
      <c r="S100" s="37">
        <v>2998.68</v>
      </c>
    </row>
    <row r="101" spans="1:19">
      <c r="A101" s="39"/>
      <c r="B101" s="6">
        <v>2019</v>
      </c>
      <c r="C101" s="123"/>
      <c r="D101" s="123"/>
      <c r="E101" s="123"/>
      <c r="F101" s="123"/>
      <c r="G101" s="123"/>
      <c r="H101" s="123"/>
      <c r="I101" s="123"/>
      <c r="J101" s="123"/>
      <c r="K101" s="123"/>
      <c r="L101" s="123"/>
      <c r="M101" s="123"/>
      <c r="N101" s="123"/>
      <c r="O101" s="123"/>
      <c r="P101" s="37">
        <v>0</v>
      </c>
      <c r="Q101" s="37">
        <v>0</v>
      </c>
      <c r="R101" s="37">
        <v>0</v>
      </c>
      <c r="S101" s="37">
        <v>0</v>
      </c>
    </row>
    <row r="102" spans="1:19">
      <c r="A102" s="39"/>
      <c r="B102" s="6">
        <v>2018</v>
      </c>
      <c r="C102" s="123"/>
      <c r="D102" s="123"/>
      <c r="E102" s="123"/>
      <c r="F102" s="123"/>
      <c r="G102" s="123"/>
      <c r="H102" s="123"/>
      <c r="I102" s="123"/>
      <c r="J102" s="123"/>
      <c r="K102" s="123"/>
      <c r="L102" s="123"/>
      <c r="M102" s="123"/>
      <c r="N102" s="123"/>
      <c r="O102" s="37">
        <v>0</v>
      </c>
      <c r="P102" s="37">
        <v>0</v>
      </c>
      <c r="Q102" s="37">
        <v>0</v>
      </c>
      <c r="R102" s="37">
        <v>0</v>
      </c>
      <c r="S102" s="37">
        <v>0</v>
      </c>
    </row>
    <row r="103" spans="1:19">
      <c r="A103" s="38"/>
      <c r="B103" s="6">
        <v>2017</v>
      </c>
      <c r="C103" s="123"/>
      <c r="D103" s="123"/>
      <c r="E103" s="123"/>
      <c r="F103" s="123"/>
      <c r="G103" s="123"/>
      <c r="H103" s="123"/>
      <c r="I103" s="123"/>
      <c r="J103" s="123"/>
      <c r="K103" s="123"/>
      <c r="L103" s="123"/>
      <c r="M103" s="123"/>
      <c r="N103" s="124">
        <v>0</v>
      </c>
      <c r="O103" s="37">
        <v>0</v>
      </c>
      <c r="P103" s="37">
        <v>0</v>
      </c>
      <c r="Q103" s="37">
        <v>0</v>
      </c>
      <c r="R103" s="37">
        <v>0</v>
      </c>
      <c r="S103" s="37">
        <v>0</v>
      </c>
    </row>
    <row r="104" spans="1:19">
      <c r="B104" s="6">
        <v>2016</v>
      </c>
      <c r="C104" s="123"/>
      <c r="D104" s="123"/>
      <c r="E104" s="123"/>
      <c r="F104" s="123"/>
      <c r="G104" s="123"/>
      <c r="H104" s="123"/>
      <c r="I104" s="123"/>
      <c r="J104" s="123"/>
      <c r="K104" s="123"/>
      <c r="L104" s="123"/>
      <c r="M104" s="124">
        <v>0</v>
      </c>
      <c r="N104" s="124">
        <v>0</v>
      </c>
      <c r="O104" s="37">
        <v>0</v>
      </c>
      <c r="P104" s="37">
        <v>0</v>
      </c>
      <c r="Q104" s="37">
        <v>0</v>
      </c>
      <c r="R104" s="37">
        <v>0</v>
      </c>
      <c r="S104" s="37">
        <v>0</v>
      </c>
    </row>
    <row r="105" spans="1:19">
      <c r="B105" s="6">
        <v>2015</v>
      </c>
      <c r="C105" s="125"/>
      <c r="D105" s="126"/>
      <c r="E105" s="127"/>
      <c r="F105" s="127"/>
      <c r="G105" s="127"/>
      <c r="H105" s="127"/>
      <c r="I105" s="127"/>
      <c r="J105" s="127"/>
      <c r="K105" s="127"/>
      <c r="L105" s="124">
        <v>0</v>
      </c>
      <c r="M105" s="124">
        <v>0</v>
      </c>
      <c r="N105" s="124">
        <v>0</v>
      </c>
      <c r="O105" s="37">
        <v>0</v>
      </c>
      <c r="P105" s="37">
        <v>0</v>
      </c>
      <c r="Q105" s="37">
        <v>0</v>
      </c>
      <c r="R105" s="37">
        <v>0</v>
      </c>
      <c r="S105" s="37">
        <v>0</v>
      </c>
    </row>
    <row r="106" spans="1:19">
      <c r="B106" s="6">
        <v>2014</v>
      </c>
      <c r="C106" s="125"/>
      <c r="D106" s="127"/>
      <c r="E106" s="127"/>
      <c r="F106" s="127"/>
      <c r="G106" s="127"/>
      <c r="H106" s="127"/>
      <c r="I106" s="127"/>
      <c r="J106" s="127"/>
      <c r="K106" s="124">
        <v>23854.23</v>
      </c>
      <c r="L106" s="124">
        <v>23854.23</v>
      </c>
      <c r="M106" s="124">
        <v>23854.23</v>
      </c>
      <c r="N106" s="124">
        <v>23854.23</v>
      </c>
      <c r="O106" s="37">
        <v>23854.23</v>
      </c>
      <c r="P106" s="37">
        <v>23854.23</v>
      </c>
      <c r="Q106" s="37">
        <v>23854.23</v>
      </c>
      <c r="R106" s="37">
        <v>23854.23</v>
      </c>
      <c r="S106" s="37">
        <v>23854.23</v>
      </c>
    </row>
    <row r="107" spans="1:19">
      <c r="B107" s="6">
        <v>2013</v>
      </c>
      <c r="C107" s="125"/>
      <c r="D107" s="127"/>
      <c r="E107" s="127"/>
      <c r="F107" s="127"/>
      <c r="G107" s="127"/>
      <c r="H107" s="127"/>
      <c r="I107" s="127"/>
      <c r="J107" s="124">
        <v>0</v>
      </c>
      <c r="K107" s="124">
        <v>0</v>
      </c>
      <c r="L107" s="124">
        <v>0</v>
      </c>
      <c r="M107" s="124">
        <v>0</v>
      </c>
      <c r="N107" s="124">
        <v>0</v>
      </c>
      <c r="O107" s="37">
        <v>0</v>
      </c>
      <c r="P107" s="37">
        <v>0</v>
      </c>
      <c r="Q107" s="37">
        <v>0</v>
      </c>
      <c r="R107" s="37">
        <v>0</v>
      </c>
      <c r="S107" s="37">
        <v>0</v>
      </c>
    </row>
    <row r="108" spans="1:19">
      <c r="B108" s="6">
        <v>2012</v>
      </c>
      <c r="C108" s="125"/>
      <c r="D108" s="127"/>
      <c r="E108" s="127"/>
      <c r="F108" s="127"/>
      <c r="G108" s="127"/>
      <c r="H108" s="127"/>
      <c r="I108" s="124">
        <v>0</v>
      </c>
      <c r="J108" s="124">
        <v>0</v>
      </c>
      <c r="K108" s="124">
        <v>0</v>
      </c>
      <c r="L108" s="124">
        <v>0</v>
      </c>
      <c r="M108" s="124">
        <v>0</v>
      </c>
      <c r="N108" s="124">
        <v>0</v>
      </c>
      <c r="O108" s="37">
        <v>0</v>
      </c>
      <c r="P108" s="37">
        <v>0</v>
      </c>
      <c r="Q108" s="37">
        <v>0</v>
      </c>
      <c r="R108" s="37">
        <v>0</v>
      </c>
      <c r="S108" s="37">
        <v>0</v>
      </c>
    </row>
    <row r="109" spans="1:19">
      <c r="B109" s="6">
        <v>2011</v>
      </c>
      <c r="C109" s="125"/>
      <c r="D109" s="127"/>
      <c r="E109" s="127"/>
      <c r="F109" s="127"/>
      <c r="G109" s="127"/>
      <c r="H109" s="124">
        <v>23688</v>
      </c>
      <c r="I109" s="124">
        <v>23688</v>
      </c>
      <c r="J109" s="124">
        <v>23688</v>
      </c>
      <c r="K109" s="124">
        <v>23688</v>
      </c>
      <c r="L109" s="124">
        <v>23688</v>
      </c>
      <c r="M109" s="124">
        <v>23688</v>
      </c>
      <c r="N109" s="124">
        <v>23688</v>
      </c>
      <c r="O109" s="37">
        <v>23688</v>
      </c>
      <c r="P109" s="37">
        <v>23688</v>
      </c>
      <c r="Q109" s="37">
        <v>23688</v>
      </c>
      <c r="R109" s="37">
        <v>23688</v>
      </c>
      <c r="S109" s="37">
        <v>23688</v>
      </c>
    </row>
    <row r="110" spans="1:19">
      <c r="B110" s="6">
        <v>2010</v>
      </c>
      <c r="C110" s="125"/>
      <c r="D110" s="127"/>
      <c r="E110" s="127"/>
      <c r="F110" s="127"/>
      <c r="G110" s="124">
        <v>6774.34</v>
      </c>
      <c r="H110" s="124">
        <v>6774.34</v>
      </c>
      <c r="I110" s="124">
        <v>6774.34</v>
      </c>
      <c r="J110" s="124">
        <v>6774.34</v>
      </c>
      <c r="K110" s="124">
        <v>6774.34</v>
      </c>
      <c r="L110" s="124">
        <v>6774.34</v>
      </c>
      <c r="M110" s="124">
        <v>6774.34</v>
      </c>
      <c r="N110" s="124">
        <v>6774.34</v>
      </c>
      <c r="O110" s="37">
        <v>6774.34</v>
      </c>
      <c r="P110" s="37">
        <v>6774.34</v>
      </c>
      <c r="Q110" s="37">
        <v>6774.34</v>
      </c>
      <c r="R110" s="37">
        <v>6774.34</v>
      </c>
      <c r="S110" s="37">
        <v>6774.34</v>
      </c>
    </row>
    <row r="111" spans="1:19">
      <c r="B111" s="6">
        <v>2009</v>
      </c>
      <c r="C111" s="125"/>
      <c r="D111" s="127"/>
      <c r="E111" s="127"/>
      <c r="F111" s="124">
        <v>0</v>
      </c>
      <c r="G111" s="124">
        <v>0</v>
      </c>
      <c r="H111" s="124">
        <v>0</v>
      </c>
      <c r="I111" s="124">
        <v>0</v>
      </c>
      <c r="J111" s="124">
        <v>0</v>
      </c>
      <c r="K111" s="124">
        <v>0</v>
      </c>
      <c r="L111" s="124">
        <v>0</v>
      </c>
      <c r="M111" s="124">
        <v>0</v>
      </c>
      <c r="N111" s="124">
        <v>0</v>
      </c>
      <c r="O111" s="37">
        <v>0</v>
      </c>
      <c r="P111" s="37">
        <v>0</v>
      </c>
      <c r="Q111" s="37">
        <v>0</v>
      </c>
      <c r="R111" s="37">
        <v>0</v>
      </c>
      <c r="S111" s="37">
        <v>0</v>
      </c>
    </row>
    <row r="112" spans="1:19">
      <c r="B112" s="6">
        <v>2008</v>
      </c>
      <c r="C112" s="125"/>
      <c r="D112" s="127"/>
      <c r="E112" s="124">
        <v>0</v>
      </c>
      <c r="F112" s="124">
        <v>0</v>
      </c>
      <c r="G112" s="124">
        <v>0</v>
      </c>
      <c r="H112" s="124">
        <v>0</v>
      </c>
      <c r="I112" s="124">
        <v>0</v>
      </c>
      <c r="J112" s="124">
        <v>0</v>
      </c>
      <c r="K112" s="124">
        <v>0</v>
      </c>
      <c r="L112" s="124">
        <v>0</v>
      </c>
      <c r="M112" s="124">
        <v>0</v>
      </c>
      <c r="N112" s="124">
        <v>0</v>
      </c>
      <c r="O112" s="37">
        <v>0</v>
      </c>
      <c r="P112" s="37">
        <v>0</v>
      </c>
      <c r="Q112" s="37">
        <v>0</v>
      </c>
      <c r="R112" s="37">
        <v>0</v>
      </c>
      <c r="S112" s="37">
        <v>0</v>
      </c>
    </row>
    <row r="113" spans="2:19">
      <c r="B113" s="6">
        <v>2007</v>
      </c>
      <c r="C113" s="125"/>
      <c r="D113" s="124">
        <v>0</v>
      </c>
      <c r="E113" s="124">
        <v>0</v>
      </c>
      <c r="F113" s="124">
        <v>0</v>
      </c>
      <c r="G113" s="124">
        <v>0</v>
      </c>
      <c r="H113" s="124">
        <v>0</v>
      </c>
      <c r="I113" s="124">
        <v>0</v>
      </c>
      <c r="J113" s="124">
        <v>0</v>
      </c>
      <c r="K113" s="124">
        <v>0</v>
      </c>
      <c r="L113" s="124">
        <v>0</v>
      </c>
      <c r="M113" s="124">
        <v>0</v>
      </c>
      <c r="N113" s="124">
        <v>0</v>
      </c>
      <c r="O113" s="37">
        <v>0</v>
      </c>
      <c r="P113" s="37">
        <v>0</v>
      </c>
      <c r="Q113" s="37">
        <v>0</v>
      </c>
      <c r="R113" s="37">
        <v>0</v>
      </c>
      <c r="S113" s="37">
        <v>0</v>
      </c>
    </row>
    <row r="114" spans="2:19">
      <c r="B114" s="6">
        <v>2006</v>
      </c>
      <c r="C114" s="124">
        <v>0</v>
      </c>
      <c r="D114" s="124">
        <v>0</v>
      </c>
      <c r="E114" s="124">
        <v>0</v>
      </c>
      <c r="F114" s="124">
        <v>0</v>
      </c>
      <c r="G114" s="124">
        <v>0</v>
      </c>
      <c r="H114" s="124">
        <v>0</v>
      </c>
      <c r="I114" s="124">
        <v>0</v>
      </c>
      <c r="J114" s="124">
        <v>0</v>
      </c>
      <c r="K114" s="124">
        <v>0</v>
      </c>
      <c r="L114" s="124">
        <v>0</v>
      </c>
      <c r="M114" s="124">
        <v>0</v>
      </c>
      <c r="N114" s="124">
        <v>0</v>
      </c>
      <c r="O114" s="37">
        <v>0</v>
      </c>
      <c r="P114" s="37">
        <v>0</v>
      </c>
      <c r="Q114" s="37">
        <v>0</v>
      </c>
      <c r="R114" s="37">
        <v>0</v>
      </c>
      <c r="S114" s="37">
        <v>0</v>
      </c>
    </row>
    <row r="115" spans="2:19">
      <c r="B115" s="6">
        <v>2005</v>
      </c>
      <c r="C115" s="124">
        <v>0</v>
      </c>
      <c r="D115" s="124">
        <v>0</v>
      </c>
      <c r="E115" s="124">
        <v>0</v>
      </c>
      <c r="F115" s="124">
        <v>0</v>
      </c>
      <c r="G115" s="124">
        <v>0</v>
      </c>
      <c r="H115" s="124">
        <v>0</v>
      </c>
      <c r="I115" s="124">
        <v>0</v>
      </c>
      <c r="J115" s="124">
        <v>0</v>
      </c>
      <c r="K115" s="124">
        <v>0</v>
      </c>
      <c r="L115" s="124">
        <v>0</v>
      </c>
      <c r="M115" s="124">
        <v>0</v>
      </c>
      <c r="N115" s="124">
        <v>0</v>
      </c>
      <c r="O115" s="37">
        <v>0</v>
      </c>
      <c r="P115" s="37">
        <v>0</v>
      </c>
      <c r="Q115" s="37">
        <v>0</v>
      </c>
      <c r="R115" s="37">
        <v>0</v>
      </c>
      <c r="S115" s="37">
        <v>0</v>
      </c>
    </row>
    <row r="116" spans="2:19">
      <c r="B116" s="6">
        <v>2004</v>
      </c>
      <c r="C116" s="124">
        <v>0</v>
      </c>
      <c r="D116" s="124">
        <v>0</v>
      </c>
      <c r="E116" s="124">
        <v>0</v>
      </c>
      <c r="F116" s="124">
        <v>0</v>
      </c>
      <c r="G116" s="124">
        <v>0</v>
      </c>
      <c r="H116" s="124">
        <v>0</v>
      </c>
      <c r="I116" s="124">
        <v>0</v>
      </c>
      <c r="J116" s="124">
        <v>0</v>
      </c>
      <c r="K116" s="124">
        <v>0</v>
      </c>
      <c r="L116" s="124">
        <v>0</v>
      </c>
      <c r="M116" s="124">
        <v>0</v>
      </c>
      <c r="N116" s="124">
        <v>0</v>
      </c>
      <c r="O116" s="37">
        <v>0</v>
      </c>
      <c r="P116" s="37">
        <v>0</v>
      </c>
      <c r="Q116" s="37">
        <v>0</v>
      </c>
      <c r="R116" s="37">
        <v>0</v>
      </c>
      <c r="S116" s="37">
        <v>0</v>
      </c>
    </row>
    <row r="117" spans="2:19">
      <c r="B117" s="6">
        <v>2003</v>
      </c>
      <c r="C117" s="124">
        <v>0</v>
      </c>
      <c r="D117" s="124">
        <v>0</v>
      </c>
      <c r="E117" s="124">
        <v>0</v>
      </c>
      <c r="F117" s="124">
        <v>0</v>
      </c>
      <c r="G117" s="124">
        <v>0</v>
      </c>
      <c r="H117" s="124">
        <v>0</v>
      </c>
      <c r="I117" s="124">
        <v>0</v>
      </c>
      <c r="J117" s="124">
        <v>0</v>
      </c>
      <c r="K117" s="124">
        <v>0</v>
      </c>
      <c r="L117" s="124">
        <v>0</v>
      </c>
      <c r="M117" s="124">
        <v>0</v>
      </c>
      <c r="N117" s="124">
        <v>0</v>
      </c>
      <c r="O117" s="37">
        <v>0</v>
      </c>
      <c r="P117" s="37">
        <v>0</v>
      </c>
      <c r="Q117" s="37">
        <v>0</v>
      </c>
      <c r="R117" s="37">
        <v>0</v>
      </c>
      <c r="S117" s="37">
        <v>0</v>
      </c>
    </row>
    <row r="118" spans="2:19">
      <c r="B118" s="6">
        <v>2002</v>
      </c>
      <c r="C118" s="124">
        <v>0</v>
      </c>
      <c r="D118" s="124">
        <v>0</v>
      </c>
      <c r="E118" s="124">
        <v>0</v>
      </c>
      <c r="F118" s="124">
        <v>0</v>
      </c>
      <c r="G118" s="124">
        <v>0</v>
      </c>
      <c r="H118" s="124">
        <v>0</v>
      </c>
      <c r="I118" s="124">
        <v>0</v>
      </c>
      <c r="J118" s="124">
        <v>0</v>
      </c>
      <c r="K118" s="124">
        <v>0</v>
      </c>
      <c r="L118" s="124">
        <v>0</v>
      </c>
      <c r="M118" s="124">
        <v>0</v>
      </c>
      <c r="N118" s="124">
        <v>0</v>
      </c>
      <c r="O118" s="37">
        <v>0</v>
      </c>
      <c r="P118" s="37">
        <v>0</v>
      </c>
      <c r="Q118" s="37">
        <v>0</v>
      </c>
      <c r="R118" s="37">
        <v>0</v>
      </c>
      <c r="S118" s="37">
        <v>0</v>
      </c>
    </row>
    <row r="119" spans="2:19">
      <c r="B119" s="6">
        <v>2001</v>
      </c>
      <c r="C119" s="124">
        <v>95281.67</v>
      </c>
      <c r="D119" s="124">
        <v>95281.67</v>
      </c>
      <c r="E119" s="124">
        <v>95281.67</v>
      </c>
      <c r="F119" s="124">
        <v>95281.67</v>
      </c>
      <c r="G119" s="124">
        <v>95281.67</v>
      </c>
      <c r="H119" s="124">
        <v>73769.960000000006</v>
      </c>
      <c r="I119" s="124">
        <v>73769.960000000006</v>
      </c>
      <c r="J119" s="124">
        <v>73769.960000000006</v>
      </c>
      <c r="K119" s="124">
        <v>73769.960000000006</v>
      </c>
      <c r="L119" s="124">
        <v>73769.960000000006</v>
      </c>
      <c r="M119" s="124">
        <v>73769.960000000006</v>
      </c>
      <c r="N119" s="124">
        <v>73769.960000000006</v>
      </c>
      <c r="O119" s="37">
        <v>73769.960000000006</v>
      </c>
      <c r="P119" s="37">
        <v>73769.960000000006</v>
      </c>
      <c r="Q119" s="37">
        <v>73769.960000000006</v>
      </c>
      <c r="R119" s="37">
        <v>73769.960000000006</v>
      </c>
      <c r="S119" s="37">
        <v>73769.960000000006</v>
      </c>
    </row>
    <row r="120" spans="2:19">
      <c r="B120" s="6">
        <v>2000</v>
      </c>
      <c r="C120" s="124">
        <v>148360.21</v>
      </c>
      <c r="D120" s="124">
        <v>148360.21</v>
      </c>
      <c r="E120" s="124">
        <v>148360.21</v>
      </c>
      <c r="F120" s="124">
        <v>148360.21</v>
      </c>
      <c r="G120" s="124">
        <v>148360.21</v>
      </c>
      <c r="H120" s="124">
        <v>113664.1</v>
      </c>
      <c r="I120" s="124">
        <v>113664.1</v>
      </c>
      <c r="J120" s="124">
        <v>113664.1</v>
      </c>
      <c r="K120" s="124">
        <v>113664.1</v>
      </c>
      <c r="L120" s="124">
        <v>113664.1</v>
      </c>
      <c r="M120" s="124">
        <v>113664.1</v>
      </c>
      <c r="N120" s="124">
        <v>113664.1</v>
      </c>
      <c r="O120" s="37">
        <v>113664.1</v>
      </c>
      <c r="P120" s="37">
        <v>113664.1</v>
      </c>
      <c r="Q120" s="37">
        <v>113664.1</v>
      </c>
      <c r="R120" s="37">
        <v>113664.1</v>
      </c>
      <c r="S120" s="37">
        <v>113664.1</v>
      </c>
    </row>
    <row r="121" spans="2:19">
      <c r="B121" s="6">
        <v>1999</v>
      </c>
      <c r="C121" s="124">
        <v>16147.34</v>
      </c>
      <c r="D121" s="124">
        <v>16147.34</v>
      </c>
      <c r="E121" s="124">
        <v>16147.34</v>
      </c>
      <c r="F121" s="124">
        <v>16147.34</v>
      </c>
      <c r="G121" s="124">
        <v>16147.34</v>
      </c>
      <c r="H121" s="124">
        <v>12371.06</v>
      </c>
      <c r="I121" s="124">
        <v>12371.06</v>
      </c>
      <c r="J121" s="124">
        <v>12371.06</v>
      </c>
      <c r="K121" s="124">
        <v>12371.06</v>
      </c>
      <c r="L121" s="124">
        <v>12371.06</v>
      </c>
      <c r="M121" s="124">
        <v>12371.06</v>
      </c>
      <c r="N121" s="124">
        <v>12371.06</v>
      </c>
      <c r="O121" s="37">
        <v>12371.06</v>
      </c>
      <c r="P121" s="37">
        <v>12371.06</v>
      </c>
      <c r="Q121" s="37">
        <v>12371.06</v>
      </c>
      <c r="R121" s="37">
        <v>12371.06</v>
      </c>
      <c r="S121" s="37">
        <v>12371.06</v>
      </c>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259789.22</v>
      </c>
      <c r="D191" s="8">
        <f>SUM(D113:D190)</f>
        <v>259789.22</v>
      </c>
      <c r="E191" s="8">
        <f>SUM(E112:E190)</f>
        <v>259789.22</v>
      </c>
      <c r="F191" s="8">
        <f>SUM(F111:F190)</f>
        <v>259789.22</v>
      </c>
      <c r="G191" s="8">
        <f>SUM(G110:G190)</f>
        <v>266563.56</v>
      </c>
      <c r="H191" s="8">
        <f>SUM(H104:H190)</f>
        <v>230267.46000000002</v>
      </c>
      <c r="I191" s="8">
        <f>SUM(I104:I190)</f>
        <v>230267.46000000002</v>
      </c>
      <c r="J191" s="8">
        <f t="shared" ref="J191:L191" si="1">SUM(J104:J190)</f>
        <v>230267.46000000002</v>
      </c>
      <c r="K191" s="8">
        <f>SUM(K104:K190)</f>
        <v>254121.69</v>
      </c>
      <c r="L191" s="8">
        <f t="shared" si="1"/>
        <v>254121.69</v>
      </c>
      <c r="M191" s="8">
        <f>SUM(M104:M190)</f>
        <v>254121.69</v>
      </c>
      <c r="N191" s="11">
        <f>SUM(N99:N190)</f>
        <v>254121.69</v>
      </c>
      <c r="O191" s="11">
        <f>SUM(O99:O190)</f>
        <v>254121.69</v>
      </c>
      <c r="P191" s="11">
        <f>SUM(P99:P190)</f>
        <v>254121.69</v>
      </c>
      <c r="Q191" s="11">
        <f>SUM(Q99:Q190)</f>
        <v>257120.37000000002</v>
      </c>
      <c r="R191" s="11">
        <f>SUM(R98:R190)</f>
        <v>257120.37000000002</v>
      </c>
      <c r="S191" s="11">
        <f>SUM(S98:S190)</f>
        <v>257120.37000000002</v>
      </c>
    </row>
    <row r="192" spans="1:19">
      <c r="A192" s="76"/>
      <c r="B192" s="7"/>
      <c r="C192" s="8"/>
      <c r="D192" s="8"/>
      <c r="E192" s="8"/>
      <c r="F192" s="8"/>
      <c r="G192" s="8"/>
      <c r="H192" s="8"/>
      <c r="I192" s="8"/>
      <c r="J192" s="8"/>
      <c r="K192" s="8"/>
      <c r="L192" s="8"/>
      <c r="M192" s="8"/>
    </row>
    <row r="193" spans="1:19">
      <c r="A193" s="77" t="s">
        <v>11</v>
      </c>
      <c r="B193" s="6">
        <v>2022</v>
      </c>
      <c r="C193" s="123"/>
      <c r="D193" s="123"/>
      <c r="E193" s="123"/>
      <c r="F193" s="123"/>
      <c r="G193" s="123"/>
      <c r="H193" s="123"/>
      <c r="I193" s="123"/>
      <c r="J193" s="123"/>
      <c r="K193" s="123"/>
      <c r="L193" s="123"/>
      <c r="M193" s="123"/>
      <c r="N193" s="123"/>
      <c r="O193" s="123"/>
      <c r="P193" s="123"/>
      <c r="Q193" s="123"/>
      <c r="R193" s="74"/>
      <c r="S193" s="121">
        <v>0</v>
      </c>
    </row>
    <row r="194" spans="1:19">
      <c r="A194" s="38"/>
      <c r="B194" s="6">
        <v>2021</v>
      </c>
      <c r="C194" s="123"/>
      <c r="D194" s="123"/>
      <c r="E194" s="123"/>
      <c r="F194" s="123"/>
      <c r="G194" s="123"/>
      <c r="H194" s="123"/>
      <c r="I194" s="123"/>
      <c r="J194" s="123"/>
      <c r="K194" s="123"/>
      <c r="L194" s="123"/>
      <c r="M194" s="123"/>
      <c r="N194" s="123"/>
      <c r="O194" s="123"/>
      <c r="P194" s="123"/>
      <c r="Q194" s="123"/>
      <c r="R194" s="121">
        <v>0</v>
      </c>
      <c r="S194" s="121">
        <v>0</v>
      </c>
    </row>
    <row r="195" spans="1:19">
      <c r="B195" s="6">
        <v>2020</v>
      </c>
      <c r="C195" s="123"/>
      <c r="D195" s="123"/>
      <c r="E195" s="123"/>
      <c r="F195" s="123"/>
      <c r="G195" s="123"/>
      <c r="H195" s="123"/>
      <c r="I195" s="123"/>
      <c r="J195" s="123"/>
      <c r="K195" s="123"/>
      <c r="L195" s="123"/>
      <c r="M195" s="123"/>
      <c r="N195" s="123"/>
      <c r="O195" s="123"/>
      <c r="P195" s="123"/>
      <c r="Q195" s="121">
        <v>0</v>
      </c>
      <c r="R195" s="121">
        <v>0</v>
      </c>
      <c r="S195" s="121">
        <v>0</v>
      </c>
    </row>
    <row r="196" spans="1:19">
      <c r="A196" s="40"/>
      <c r="B196" s="6">
        <v>2019</v>
      </c>
      <c r="C196" s="123"/>
      <c r="D196" s="123"/>
      <c r="E196" s="123"/>
      <c r="F196" s="123"/>
      <c r="G196" s="123"/>
      <c r="H196" s="123"/>
      <c r="I196" s="123"/>
      <c r="J196" s="123"/>
      <c r="K196" s="123"/>
      <c r="L196" s="123"/>
      <c r="M196" s="123"/>
      <c r="N196" s="123"/>
      <c r="O196" s="123"/>
      <c r="P196" s="121">
        <v>0</v>
      </c>
      <c r="Q196" s="121">
        <v>0</v>
      </c>
      <c r="R196" s="121">
        <v>0</v>
      </c>
      <c r="S196" s="121">
        <v>0</v>
      </c>
    </row>
    <row r="197" spans="1:19">
      <c r="A197" s="40"/>
      <c r="B197" s="6">
        <v>2018</v>
      </c>
      <c r="C197" s="123"/>
      <c r="D197" s="123"/>
      <c r="E197" s="123"/>
      <c r="F197" s="123"/>
      <c r="G197" s="123"/>
      <c r="H197" s="123"/>
      <c r="I197" s="123"/>
      <c r="J197" s="123"/>
      <c r="K197" s="123"/>
      <c r="L197" s="123"/>
      <c r="M197" s="123"/>
      <c r="N197" s="123"/>
      <c r="O197" s="121">
        <v>0</v>
      </c>
      <c r="P197" s="121">
        <v>0</v>
      </c>
      <c r="Q197" s="121">
        <v>0</v>
      </c>
      <c r="R197" s="121">
        <v>0</v>
      </c>
      <c r="S197" s="121">
        <v>0</v>
      </c>
    </row>
    <row r="198" spans="1:19">
      <c r="A198" s="40"/>
      <c r="B198" s="6">
        <v>2017</v>
      </c>
      <c r="C198" s="123"/>
      <c r="D198" s="123"/>
      <c r="E198" s="123"/>
      <c r="F198" s="123"/>
      <c r="G198" s="123"/>
      <c r="H198" s="123"/>
      <c r="I198" s="123"/>
      <c r="J198" s="123"/>
      <c r="K198" s="123"/>
      <c r="L198" s="123"/>
      <c r="M198" s="123"/>
      <c r="N198" s="121">
        <v>0</v>
      </c>
      <c r="O198" s="121">
        <v>0</v>
      </c>
      <c r="P198" s="121">
        <v>0</v>
      </c>
      <c r="Q198" s="121">
        <v>0</v>
      </c>
      <c r="R198" s="121">
        <v>0</v>
      </c>
      <c r="S198" s="121">
        <v>0</v>
      </c>
    </row>
    <row r="199" spans="1:19">
      <c r="B199" s="6">
        <v>2016</v>
      </c>
      <c r="C199" s="123"/>
      <c r="D199" s="123"/>
      <c r="E199" s="123"/>
      <c r="F199" s="123"/>
      <c r="G199" s="123"/>
      <c r="H199" s="123"/>
      <c r="I199" s="123"/>
      <c r="J199" s="123"/>
      <c r="K199" s="123"/>
      <c r="L199" s="123"/>
      <c r="M199" s="121">
        <v>0</v>
      </c>
      <c r="N199" s="121">
        <v>0</v>
      </c>
      <c r="O199" s="121">
        <v>0</v>
      </c>
      <c r="P199" s="121">
        <v>0</v>
      </c>
      <c r="Q199" s="121">
        <v>0</v>
      </c>
      <c r="R199" s="121">
        <v>0</v>
      </c>
      <c r="S199" s="121">
        <v>0</v>
      </c>
    </row>
    <row r="200" spans="1:19">
      <c r="B200" s="6">
        <v>2015</v>
      </c>
      <c r="C200" s="123"/>
      <c r="D200" s="123"/>
      <c r="E200" s="123"/>
      <c r="F200" s="123"/>
      <c r="G200" s="123"/>
      <c r="H200" s="123"/>
      <c r="I200" s="123"/>
      <c r="J200" s="123"/>
      <c r="K200" s="123"/>
      <c r="L200" s="121">
        <v>0</v>
      </c>
      <c r="M200" s="121">
        <v>0</v>
      </c>
      <c r="N200" s="121">
        <v>0</v>
      </c>
      <c r="O200" s="121">
        <v>0</v>
      </c>
      <c r="P200" s="121">
        <v>0</v>
      </c>
      <c r="Q200" s="121">
        <v>0</v>
      </c>
      <c r="R200" s="121">
        <v>0</v>
      </c>
      <c r="S200" s="121">
        <v>0</v>
      </c>
    </row>
    <row r="201" spans="1:19">
      <c r="B201" s="6">
        <v>2014</v>
      </c>
      <c r="C201" s="123"/>
      <c r="D201" s="123"/>
      <c r="E201" s="123"/>
      <c r="F201" s="123"/>
      <c r="G201" s="123"/>
      <c r="H201" s="123"/>
      <c r="I201" s="123"/>
      <c r="J201" s="123"/>
      <c r="K201" s="121">
        <v>0</v>
      </c>
      <c r="L201" s="121">
        <v>0</v>
      </c>
      <c r="M201" s="121">
        <v>0</v>
      </c>
      <c r="N201" s="121">
        <v>0</v>
      </c>
      <c r="O201" s="121">
        <v>0</v>
      </c>
      <c r="P201" s="121">
        <v>0</v>
      </c>
      <c r="Q201" s="121">
        <v>0</v>
      </c>
      <c r="R201" s="121">
        <v>0</v>
      </c>
      <c r="S201" s="121">
        <v>0</v>
      </c>
    </row>
    <row r="202" spans="1:19">
      <c r="B202" s="6">
        <v>2013</v>
      </c>
      <c r="C202" s="123"/>
      <c r="D202" s="123"/>
      <c r="E202" s="123"/>
      <c r="F202" s="123"/>
      <c r="G202" s="123"/>
      <c r="H202" s="123"/>
      <c r="I202" s="123"/>
      <c r="J202" s="121">
        <v>0</v>
      </c>
      <c r="K202" s="121">
        <v>0</v>
      </c>
      <c r="L202" s="121">
        <v>0</v>
      </c>
      <c r="M202" s="121">
        <v>0</v>
      </c>
      <c r="N202" s="121">
        <v>0</v>
      </c>
      <c r="O202" s="121">
        <v>0</v>
      </c>
      <c r="P202" s="121">
        <v>0</v>
      </c>
      <c r="Q202" s="121">
        <v>0</v>
      </c>
      <c r="R202" s="121">
        <v>0</v>
      </c>
      <c r="S202" s="121">
        <v>0</v>
      </c>
    </row>
    <row r="203" spans="1:19">
      <c r="B203" s="6">
        <v>2012</v>
      </c>
      <c r="C203" s="123"/>
      <c r="D203" s="123"/>
      <c r="E203" s="123"/>
      <c r="F203" s="123"/>
      <c r="G203" s="123"/>
      <c r="H203" s="123"/>
      <c r="I203" s="121">
        <v>23076.79</v>
      </c>
      <c r="J203" s="121">
        <v>23076.79</v>
      </c>
      <c r="K203" s="121">
        <v>23076.79</v>
      </c>
      <c r="L203" s="121">
        <v>23076.79</v>
      </c>
      <c r="M203" s="121">
        <v>23076.79</v>
      </c>
      <c r="N203" s="121">
        <v>23076.79</v>
      </c>
      <c r="O203" s="121">
        <v>23076.79</v>
      </c>
      <c r="P203" s="121">
        <v>23076.79</v>
      </c>
      <c r="Q203" s="121">
        <v>23076.79</v>
      </c>
      <c r="R203" s="121">
        <v>23076.79</v>
      </c>
      <c r="S203" s="121">
        <v>23076.79</v>
      </c>
    </row>
    <row r="204" spans="1:19">
      <c r="B204" s="6">
        <v>2011</v>
      </c>
      <c r="C204" s="123"/>
      <c r="D204" s="123"/>
      <c r="E204" s="123"/>
      <c r="F204" s="123"/>
      <c r="G204" s="123"/>
      <c r="H204" s="121">
        <v>0</v>
      </c>
      <c r="I204" s="121">
        <v>0</v>
      </c>
      <c r="J204" s="121">
        <v>0</v>
      </c>
      <c r="K204" s="121">
        <v>0</v>
      </c>
      <c r="L204" s="121">
        <v>0</v>
      </c>
      <c r="M204" s="121">
        <v>0</v>
      </c>
      <c r="N204" s="121">
        <v>0</v>
      </c>
      <c r="O204" s="121">
        <v>0</v>
      </c>
      <c r="P204" s="121">
        <v>0</v>
      </c>
      <c r="Q204" s="121">
        <v>0</v>
      </c>
      <c r="R204" s="121">
        <v>0</v>
      </c>
      <c r="S204" s="121">
        <v>0</v>
      </c>
    </row>
    <row r="205" spans="1:19">
      <c r="B205" s="6">
        <v>2010</v>
      </c>
      <c r="C205" s="123"/>
      <c r="D205" s="123"/>
      <c r="E205" s="123"/>
      <c r="F205" s="123"/>
      <c r="G205" s="121">
        <v>0</v>
      </c>
      <c r="H205" s="121">
        <v>0</v>
      </c>
      <c r="I205" s="121">
        <v>0</v>
      </c>
      <c r="J205" s="121">
        <v>0</v>
      </c>
      <c r="K205" s="121">
        <v>0</v>
      </c>
      <c r="L205" s="121">
        <v>0</v>
      </c>
      <c r="M205" s="121">
        <v>0</v>
      </c>
      <c r="N205" s="121">
        <v>0</v>
      </c>
      <c r="O205" s="121">
        <v>0</v>
      </c>
      <c r="P205" s="121">
        <v>0</v>
      </c>
      <c r="Q205" s="121">
        <v>0</v>
      </c>
      <c r="R205" s="121">
        <v>0</v>
      </c>
      <c r="S205" s="121">
        <v>0</v>
      </c>
    </row>
    <row r="206" spans="1:19">
      <c r="B206" s="6">
        <v>2009</v>
      </c>
      <c r="C206" s="123"/>
      <c r="D206" s="123"/>
      <c r="E206" s="123"/>
      <c r="F206" s="121">
        <v>0</v>
      </c>
      <c r="G206" s="121">
        <v>0</v>
      </c>
      <c r="H206" s="121">
        <v>0</v>
      </c>
      <c r="I206" s="121">
        <v>0</v>
      </c>
      <c r="J206" s="121">
        <v>0</v>
      </c>
      <c r="K206" s="121">
        <v>0</v>
      </c>
      <c r="L206" s="121">
        <v>0</v>
      </c>
      <c r="M206" s="121">
        <v>0</v>
      </c>
      <c r="N206" s="121">
        <v>0</v>
      </c>
      <c r="O206" s="121">
        <v>0</v>
      </c>
      <c r="P206" s="121">
        <v>0</v>
      </c>
      <c r="Q206" s="121">
        <v>0</v>
      </c>
      <c r="R206" s="121">
        <v>0</v>
      </c>
      <c r="S206" s="121">
        <v>0</v>
      </c>
    </row>
    <row r="207" spans="1:19">
      <c r="B207" s="6">
        <v>2008</v>
      </c>
      <c r="C207" s="123"/>
      <c r="D207" s="123"/>
      <c r="E207" s="121">
        <v>0</v>
      </c>
      <c r="F207" s="121">
        <v>0</v>
      </c>
      <c r="G207" s="121">
        <v>0</v>
      </c>
      <c r="H207" s="121">
        <v>0</v>
      </c>
      <c r="I207" s="121">
        <v>0</v>
      </c>
      <c r="J207" s="121">
        <v>0</v>
      </c>
      <c r="K207" s="121">
        <v>0</v>
      </c>
      <c r="L207" s="121">
        <v>0</v>
      </c>
      <c r="M207" s="121">
        <v>0</v>
      </c>
      <c r="N207" s="121">
        <v>0</v>
      </c>
      <c r="O207" s="121">
        <v>0</v>
      </c>
      <c r="P207" s="121">
        <v>0</v>
      </c>
      <c r="Q207" s="121">
        <v>0</v>
      </c>
      <c r="R207" s="121">
        <v>0</v>
      </c>
      <c r="S207" s="121">
        <v>0</v>
      </c>
    </row>
    <row r="208" spans="1:19">
      <c r="B208" s="6">
        <v>2007</v>
      </c>
      <c r="C208" s="123"/>
      <c r="D208" s="121">
        <v>0</v>
      </c>
      <c r="E208" s="121">
        <v>0</v>
      </c>
      <c r="F208" s="121">
        <v>0</v>
      </c>
      <c r="G208" s="121">
        <v>0</v>
      </c>
      <c r="H208" s="121">
        <v>0</v>
      </c>
      <c r="I208" s="121">
        <v>0</v>
      </c>
      <c r="J208" s="121">
        <v>0</v>
      </c>
      <c r="K208" s="121">
        <v>0</v>
      </c>
      <c r="L208" s="121">
        <v>0</v>
      </c>
      <c r="M208" s="121">
        <v>0</v>
      </c>
      <c r="N208" s="121">
        <v>0</v>
      </c>
      <c r="O208" s="121">
        <v>0</v>
      </c>
      <c r="P208" s="121">
        <v>0</v>
      </c>
      <c r="Q208" s="121">
        <v>0</v>
      </c>
      <c r="R208" s="121">
        <v>0</v>
      </c>
      <c r="S208" s="121">
        <v>0</v>
      </c>
    </row>
    <row r="209" spans="2:19">
      <c r="B209" s="6">
        <v>2006</v>
      </c>
      <c r="C209" s="121">
        <v>0</v>
      </c>
      <c r="D209" s="121">
        <v>0</v>
      </c>
      <c r="E209" s="121">
        <v>0</v>
      </c>
      <c r="F209" s="121">
        <v>0</v>
      </c>
      <c r="G209" s="121">
        <v>0</v>
      </c>
      <c r="H209" s="121">
        <v>0</v>
      </c>
      <c r="I209" s="121">
        <v>0</v>
      </c>
      <c r="J209" s="121">
        <v>0</v>
      </c>
      <c r="K209" s="121">
        <v>0</v>
      </c>
      <c r="L209" s="121">
        <v>0</v>
      </c>
      <c r="M209" s="121">
        <v>0</v>
      </c>
      <c r="N209" s="121">
        <v>0</v>
      </c>
      <c r="O209" s="121">
        <v>0</v>
      </c>
      <c r="P209" s="121">
        <v>0</v>
      </c>
      <c r="Q209" s="121">
        <v>0</v>
      </c>
      <c r="R209" s="121">
        <v>0</v>
      </c>
      <c r="S209" s="121">
        <v>0</v>
      </c>
    </row>
    <row r="210" spans="2:19">
      <c r="B210" s="6">
        <v>2005</v>
      </c>
      <c r="C210" s="121">
        <v>0</v>
      </c>
      <c r="D210" s="121">
        <v>0</v>
      </c>
      <c r="E210" s="121">
        <v>0</v>
      </c>
      <c r="F210" s="121">
        <v>0</v>
      </c>
      <c r="G210" s="121">
        <v>0</v>
      </c>
      <c r="H210" s="121">
        <v>0</v>
      </c>
      <c r="I210" s="121">
        <v>0</v>
      </c>
      <c r="J210" s="121">
        <v>0</v>
      </c>
      <c r="K210" s="121">
        <v>0</v>
      </c>
      <c r="L210" s="121">
        <v>0</v>
      </c>
      <c r="M210" s="121">
        <v>0</v>
      </c>
      <c r="N210" s="121">
        <v>0</v>
      </c>
      <c r="O210" s="121">
        <v>0</v>
      </c>
      <c r="P210" s="121">
        <v>0</v>
      </c>
      <c r="Q210" s="121">
        <v>0</v>
      </c>
      <c r="R210" s="121">
        <v>0</v>
      </c>
      <c r="S210" s="121">
        <v>0</v>
      </c>
    </row>
    <row r="211" spans="2:19">
      <c r="B211" s="6">
        <v>2004</v>
      </c>
      <c r="C211" s="121">
        <v>0</v>
      </c>
      <c r="D211" s="121">
        <v>0</v>
      </c>
      <c r="E211" s="121">
        <v>0</v>
      </c>
      <c r="F211" s="121">
        <v>0</v>
      </c>
      <c r="G211" s="121">
        <v>0</v>
      </c>
      <c r="H211" s="121">
        <v>0</v>
      </c>
      <c r="I211" s="121">
        <v>0</v>
      </c>
      <c r="J211" s="121">
        <v>0</v>
      </c>
      <c r="K211" s="121">
        <v>0</v>
      </c>
      <c r="L211" s="121">
        <v>0</v>
      </c>
      <c r="M211" s="121">
        <v>0</v>
      </c>
      <c r="N211" s="121">
        <v>0</v>
      </c>
      <c r="O211" s="121">
        <v>0</v>
      </c>
      <c r="P211" s="121">
        <v>0</v>
      </c>
      <c r="Q211" s="121">
        <v>0</v>
      </c>
      <c r="R211" s="121">
        <v>0</v>
      </c>
      <c r="S211" s="121">
        <v>0</v>
      </c>
    </row>
    <row r="212" spans="2:19">
      <c r="B212" s="6">
        <v>2003</v>
      </c>
      <c r="C212" s="121">
        <v>77127.94</v>
      </c>
      <c r="D212" s="121">
        <v>77127.94</v>
      </c>
      <c r="E212" s="121">
        <v>77127.94</v>
      </c>
      <c r="F212" s="121">
        <v>77127.94</v>
      </c>
      <c r="G212" s="121">
        <v>77127.94</v>
      </c>
      <c r="H212" s="121">
        <v>77127.94</v>
      </c>
      <c r="I212" s="121">
        <v>77127.94</v>
      </c>
      <c r="J212" s="121">
        <v>77127.94</v>
      </c>
      <c r="K212" s="121">
        <v>77127.94</v>
      </c>
      <c r="L212" s="121">
        <v>77127.94</v>
      </c>
      <c r="M212" s="121">
        <v>0</v>
      </c>
      <c r="N212" s="121">
        <v>0</v>
      </c>
      <c r="O212" s="121">
        <v>0</v>
      </c>
      <c r="P212" s="121">
        <v>0</v>
      </c>
      <c r="Q212" s="121">
        <v>0</v>
      </c>
      <c r="R212" s="121">
        <v>0</v>
      </c>
      <c r="S212" s="121">
        <v>0</v>
      </c>
    </row>
    <row r="213" spans="2:19">
      <c r="B213" s="6">
        <v>2002</v>
      </c>
      <c r="C213" s="121">
        <v>0</v>
      </c>
      <c r="D213" s="121">
        <v>0</v>
      </c>
      <c r="E213" s="121">
        <v>0</v>
      </c>
      <c r="F213" s="121">
        <v>0</v>
      </c>
      <c r="G213" s="121">
        <v>0</v>
      </c>
      <c r="H213" s="121">
        <v>0</v>
      </c>
      <c r="I213" s="121">
        <v>0</v>
      </c>
      <c r="J213" s="121">
        <v>0</v>
      </c>
      <c r="K213" s="121">
        <v>0</v>
      </c>
      <c r="L213" s="121">
        <v>0</v>
      </c>
      <c r="M213" s="121">
        <v>0</v>
      </c>
      <c r="N213" s="121">
        <v>0</v>
      </c>
      <c r="O213" s="121">
        <v>0</v>
      </c>
      <c r="P213" s="121">
        <v>0</v>
      </c>
      <c r="Q213" s="121">
        <v>0</v>
      </c>
      <c r="R213" s="121">
        <v>0</v>
      </c>
      <c r="S213" s="121">
        <v>0</v>
      </c>
    </row>
    <row r="214" spans="2:19">
      <c r="B214" s="6">
        <v>2001</v>
      </c>
      <c r="C214" s="121">
        <v>0</v>
      </c>
      <c r="D214" s="121">
        <v>0</v>
      </c>
      <c r="E214" s="121">
        <v>0</v>
      </c>
      <c r="F214" s="121">
        <v>0</v>
      </c>
      <c r="G214" s="121">
        <v>0</v>
      </c>
      <c r="H214" s="121">
        <v>0</v>
      </c>
      <c r="I214" s="121">
        <v>0</v>
      </c>
      <c r="J214" s="121">
        <v>0</v>
      </c>
      <c r="K214" s="121">
        <v>0</v>
      </c>
      <c r="L214" s="121">
        <v>0</v>
      </c>
      <c r="M214" s="121">
        <v>0</v>
      </c>
      <c r="N214" s="121">
        <v>0</v>
      </c>
      <c r="O214" s="121">
        <v>0</v>
      </c>
      <c r="P214" s="121">
        <v>0</v>
      </c>
      <c r="Q214" s="121">
        <v>0</v>
      </c>
      <c r="R214" s="121">
        <v>0</v>
      </c>
      <c r="S214" s="121">
        <v>0</v>
      </c>
    </row>
    <row r="215" spans="2:19">
      <c r="B215" s="6">
        <v>2000</v>
      </c>
      <c r="C215" s="121">
        <v>0</v>
      </c>
      <c r="D215" s="121">
        <v>0</v>
      </c>
      <c r="E215" s="121">
        <v>0</v>
      </c>
      <c r="F215" s="121">
        <v>0</v>
      </c>
      <c r="G215" s="121">
        <v>0</v>
      </c>
      <c r="H215" s="121">
        <v>0</v>
      </c>
      <c r="I215" s="121">
        <v>0</v>
      </c>
      <c r="J215" s="121">
        <v>0</v>
      </c>
      <c r="K215" s="121">
        <v>0</v>
      </c>
      <c r="L215" s="121">
        <v>0</v>
      </c>
      <c r="M215" s="121">
        <v>0</v>
      </c>
      <c r="N215" s="121">
        <v>0</v>
      </c>
      <c r="O215" s="121">
        <v>0</v>
      </c>
      <c r="P215" s="121">
        <v>0</v>
      </c>
      <c r="Q215" s="121">
        <v>0</v>
      </c>
      <c r="R215" s="121">
        <v>0</v>
      </c>
      <c r="S215" s="121">
        <v>0</v>
      </c>
    </row>
    <row r="216" spans="2:19">
      <c r="B216" s="6">
        <v>1999</v>
      </c>
      <c r="C216" s="121">
        <v>420468.32</v>
      </c>
      <c r="D216" s="121">
        <v>420468.32</v>
      </c>
      <c r="E216" s="121">
        <v>420468.32</v>
      </c>
      <c r="F216" s="121">
        <v>420468.32</v>
      </c>
      <c r="G216" s="121">
        <v>420468.32</v>
      </c>
      <c r="H216" s="121">
        <v>346345.23</v>
      </c>
      <c r="I216" s="121">
        <v>346345.23</v>
      </c>
      <c r="J216" s="121">
        <v>346345.23</v>
      </c>
      <c r="K216" s="121">
        <v>346345.23</v>
      </c>
      <c r="L216" s="121">
        <v>346345.23</v>
      </c>
      <c r="M216" s="121">
        <v>51759.35</v>
      </c>
      <c r="N216" s="121">
        <v>51759.35</v>
      </c>
      <c r="O216" s="121">
        <v>51759.35</v>
      </c>
      <c r="P216" s="121">
        <v>51759.35</v>
      </c>
      <c r="Q216" s="121">
        <v>51759.35</v>
      </c>
      <c r="R216" s="121">
        <v>51759.35</v>
      </c>
      <c r="S216" s="121">
        <v>51759.35</v>
      </c>
    </row>
    <row r="217" spans="2:19">
      <c r="B217" s="6">
        <v>1998</v>
      </c>
      <c r="C217" s="121">
        <v>0</v>
      </c>
      <c r="D217" s="121">
        <v>0</v>
      </c>
      <c r="E217" s="121">
        <v>0</v>
      </c>
      <c r="F217" s="121">
        <v>0</v>
      </c>
      <c r="G217" s="121">
        <v>0</v>
      </c>
      <c r="H217" s="121">
        <v>0</v>
      </c>
      <c r="I217" s="121">
        <v>0</v>
      </c>
      <c r="J217" s="121">
        <v>0</v>
      </c>
      <c r="K217" s="121">
        <v>0</v>
      </c>
      <c r="L217" s="121">
        <v>0</v>
      </c>
      <c r="M217" s="37"/>
      <c r="N217" s="37"/>
      <c r="O217" s="37"/>
      <c r="P217" s="37"/>
      <c r="Q217" s="37"/>
      <c r="R217" s="37"/>
      <c r="S217" s="37"/>
    </row>
    <row r="218" spans="2:19">
      <c r="B218" s="6">
        <v>1997</v>
      </c>
      <c r="C218" s="121">
        <v>0</v>
      </c>
      <c r="D218" s="121">
        <v>0</v>
      </c>
      <c r="E218" s="121">
        <v>0</v>
      </c>
      <c r="F218" s="121">
        <v>0</v>
      </c>
      <c r="G218" s="121">
        <v>0</v>
      </c>
      <c r="H218" s="121">
        <v>0</v>
      </c>
      <c r="I218" s="121">
        <v>0</v>
      </c>
      <c r="J218" s="121">
        <v>0</v>
      </c>
      <c r="K218" s="121">
        <v>0</v>
      </c>
      <c r="L218" s="121">
        <v>0</v>
      </c>
      <c r="M218" s="37"/>
      <c r="N218" s="37"/>
      <c r="O218" s="37"/>
      <c r="P218" s="37"/>
      <c r="Q218" s="37"/>
      <c r="R218" s="37"/>
      <c r="S218" s="37"/>
    </row>
    <row r="219" spans="2:19">
      <c r="B219" s="6">
        <v>1996</v>
      </c>
      <c r="C219" s="121">
        <v>0</v>
      </c>
      <c r="D219" s="121">
        <v>0</v>
      </c>
      <c r="E219" s="121">
        <v>0</v>
      </c>
      <c r="F219" s="121">
        <v>0</v>
      </c>
      <c r="G219" s="121">
        <v>0</v>
      </c>
      <c r="H219" s="121">
        <v>0</v>
      </c>
      <c r="I219" s="121">
        <v>0</v>
      </c>
      <c r="J219" s="121">
        <v>0</v>
      </c>
      <c r="K219" s="121">
        <v>0</v>
      </c>
      <c r="L219" s="121">
        <v>0</v>
      </c>
      <c r="M219" s="37"/>
      <c r="N219" s="37"/>
      <c r="O219" s="37"/>
      <c r="P219" s="37"/>
      <c r="Q219" s="37"/>
      <c r="R219" s="37"/>
      <c r="S219" s="37"/>
    </row>
    <row r="220" spans="2:19">
      <c r="B220" s="6">
        <v>1995</v>
      </c>
      <c r="C220" s="121">
        <v>0</v>
      </c>
      <c r="D220" s="121">
        <v>0</v>
      </c>
      <c r="E220" s="121">
        <v>0</v>
      </c>
      <c r="F220" s="121">
        <v>0</v>
      </c>
      <c r="G220" s="121">
        <v>0</v>
      </c>
      <c r="H220" s="121">
        <v>0</v>
      </c>
      <c r="I220" s="121">
        <v>0</v>
      </c>
      <c r="J220" s="121">
        <v>0</v>
      </c>
      <c r="K220" s="121">
        <v>0</v>
      </c>
      <c r="L220" s="121">
        <v>0</v>
      </c>
      <c r="M220" s="37"/>
      <c r="N220" s="37"/>
      <c r="O220" s="37"/>
      <c r="P220" s="37"/>
      <c r="Q220" s="37"/>
      <c r="R220" s="37"/>
      <c r="S220" s="37"/>
    </row>
    <row r="221" spans="2:19">
      <c r="B221" s="6">
        <v>1994</v>
      </c>
      <c r="C221" s="121">
        <v>0</v>
      </c>
      <c r="D221" s="121">
        <v>0</v>
      </c>
      <c r="E221" s="121">
        <v>0</v>
      </c>
      <c r="F221" s="121">
        <v>0</v>
      </c>
      <c r="G221" s="121">
        <v>0</v>
      </c>
      <c r="H221" s="121">
        <v>0</v>
      </c>
      <c r="I221" s="121">
        <v>0</v>
      </c>
      <c r="J221" s="121">
        <v>0</v>
      </c>
      <c r="K221" s="121">
        <v>0</v>
      </c>
      <c r="L221" s="121">
        <v>0</v>
      </c>
      <c r="M221" s="37"/>
      <c r="N221" s="37"/>
      <c r="O221" s="37"/>
      <c r="P221" s="37"/>
      <c r="Q221" s="37"/>
      <c r="R221" s="37"/>
      <c r="S221" s="37"/>
    </row>
    <row r="222" spans="2:19">
      <c r="B222" s="6">
        <v>1993</v>
      </c>
      <c r="C222" s="121">
        <v>0</v>
      </c>
      <c r="D222" s="121">
        <v>0</v>
      </c>
      <c r="E222" s="121">
        <v>0</v>
      </c>
      <c r="F222" s="121">
        <v>0</v>
      </c>
      <c r="G222" s="121">
        <v>0</v>
      </c>
      <c r="H222" s="121">
        <v>0</v>
      </c>
      <c r="I222" s="121">
        <v>0</v>
      </c>
      <c r="J222" s="121">
        <v>0</v>
      </c>
      <c r="K222" s="121">
        <v>0</v>
      </c>
      <c r="L222" s="121">
        <v>0</v>
      </c>
      <c r="M222" s="37"/>
      <c r="N222" s="37"/>
      <c r="O222" s="37"/>
      <c r="P222" s="37"/>
      <c r="Q222" s="37"/>
      <c r="R222" s="37"/>
      <c r="S222" s="37"/>
    </row>
    <row r="223" spans="2:19">
      <c r="B223" s="6">
        <v>1992</v>
      </c>
      <c r="C223" s="121">
        <v>0</v>
      </c>
      <c r="D223" s="121">
        <v>0</v>
      </c>
      <c r="E223" s="121">
        <v>0</v>
      </c>
      <c r="F223" s="121">
        <v>0</v>
      </c>
      <c r="G223" s="121">
        <v>0</v>
      </c>
      <c r="H223" s="121">
        <v>0</v>
      </c>
      <c r="I223" s="121">
        <v>0</v>
      </c>
      <c r="J223" s="121">
        <v>0</v>
      </c>
      <c r="K223" s="121">
        <v>0</v>
      </c>
      <c r="L223" s="121">
        <v>0</v>
      </c>
      <c r="M223" s="37"/>
      <c r="N223" s="37"/>
      <c r="O223" s="37"/>
      <c r="P223" s="37"/>
      <c r="Q223" s="37"/>
      <c r="R223" s="37"/>
      <c r="S223" s="37"/>
    </row>
    <row r="224" spans="2:19">
      <c r="B224" s="6">
        <v>1991</v>
      </c>
      <c r="C224" s="121">
        <v>0</v>
      </c>
      <c r="D224" s="121">
        <v>0</v>
      </c>
      <c r="E224" s="121">
        <v>0</v>
      </c>
      <c r="F224" s="121">
        <v>0</v>
      </c>
      <c r="G224" s="121">
        <v>0</v>
      </c>
      <c r="H224" s="121">
        <v>0</v>
      </c>
      <c r="I224" s="121">
        <v>0</v>
      </c>
      <c r="J224" s="121">
        <v>0</v>
      </c>
      <c r="K224" s="121">
        <v>0</v>
      </c>
      <c r="L224" s="121">
        <v>0</v>
      </c>
      <c r="M224" s="37"/>
      <c r="N224" s="37"/>
      <c r="O224" s="37"/>
      <c r="P224" s="37"/>
      <c r="Q224" s="37"/>
      <c r="R224" s="37"/>
      <c r="S224" s="37"/>
    </row>
    <row r="225" spans="2:19">
      <c r="B225" s="6">
        <v>1990</v>
      </c>
      <c r="C225" s="121">
        <v>0</v>
      </c>
      <c r="D225" s="121">
        <v>0</v>
      </c>
      <c r="E225" s="121">
        <v>0</v>
      </c>
      <c r="F225" s="121">
        <v>0</v>
      </c>
      <c r="G225" s="121">
        <v>0</v>
      </c>
      <c r="H225" s="121">
        <v>0</v>
      </c>
      <c r="I225" s="121">
        <v>0</v>
      </c>
      <c r="J225" s="121">
        <v>0</v>
      </c>
      <c r="K225" s="121">
        <v>0</v>
      </c>
      <c r="L225" s="121">
        <v>0</v>
      </c>
      <c r="M225" s="37"/>
      <c r="N225" s="37"/>
      <c r="O225" s="37"/>
      <c r="P225" s="37"/>
      <c r="Q225" s="37"/>
      <c r="R225" s="37"/>
      <c r="S225" s="37"/>
    </row>
    <row r="226" spans="2:19">
      <c r="B226" s="6">
        <v>1989</v>
      </c>
      <c r="C226" s="121">
        <v>0</v>
      </c>
      <c r="D226" s="121">
        <v>0</v>
      </c>
      <c r="E226" s="121">
        <v>0</v>
      </c>
      <c r="F226" s="121">
        <v>0</v>
      </c>
      <c r="G226" s="121">
        <v>0</v>
      </c>
      <c r="H226" s="121">
        <v>0</v>
      </c>
      <c r="I226" s="121">
        <v>0</v>
      </c>
      <c r="J226" s="121">
        <v>0</v>
      </c>
      <c r="K226" s="121">
        <v>0</v>
      </c>
      <c r="L226" s="121">
        <v>0</v>
      </c>
      <c r="M226" s="37"/>
      <c r="N226" s="37"/>
      <c r="O226" s="37"/>
      <c r="P226" s="37"/>
      <c r="Q226" s="37"/>
      <c r="R226" s="37"/>
      <c r="S226" s="37"/>
    </row>
    <row r="227" spans="2:19">
      <c r="B227" s="6">
        <v>1988</v>
      </c>
      <c r="C227" s="121">
        <v>0</v>
      </c>
      <c r="D227" s="121">
        <v>0</v>
      </c>
      <c r="E227" s="121">
        <v>0</v>
      </c>
      <c r="F227" s="121">
        <v>0</v>
      </c>
      <c r="G227" s="121">
        <v>0</v>
      </c>
      <c r="H227" s="121">
        <v>0</v>
      </c>
      <c r="I227" s="121">
        <v>0</v>
      </c>
      <c r="J227" s="121">
        <v>0</v>
      </c>
      <c r="K227" s="121">
        <v>0</v>
      </c>
      <c r="L227" s="121">
        <v>0</v>
      </c>
      <c r="M227" s="37"/>
      <c r="N227" s="37"/>
      <c r="O227" s="37"/>
      <c r="P227" s="37"/>
      <c r="Q227" s="37"/>
      <c r="R227" s="37"/>
      <c r="S227" s="37"/>
    </row>
    <row r="228" spans="2:19">
      <c r="B228" s="6">
        <v>1987</v>
      </c>
      <c r="C228" s="121">
        <v>0</v>
      </c>
      <c r="D228" s="121">
        <v>0</v>
      </c>
      <c r="E228" s="121">
        <v>0</v>
      </c>
      <c r="F228" s="121">
        <v>0</v>
      </c>
      <c r="G228" s="121">
        <v>0</v>
      </c>
      <c r="H228" s="121">
        <v>0</v>
      </c>
      <c r="I228" s="121">
        <v>0</v>
      </c>
      <c r="J228" s="121">
        <v>0</v>
      </c>
      <c r="K228" s="121">
        <v>0</v>
      </c>
      <c r="L228" s="121">
        <v>0</v>
      </c>
      <c r="M228" s="37"/>
      <c r="N228" s="37"/>
      <c r="O228" s="37"/>
      <c r="P228" s="37"/>
      <c r="Q228" s="37"/>
      <c r="R228" s="37"/>
      <c r="S228" s="37"/>
    </row>
    <row r="229" spans="2:19">
      <c r="B229" s="6">
        <v>1986</v>
      </c>
      <c r="C229" s="121">
        <v>0</v>
      </c>
      <c r="D229" s="121">
        <v>0</v>
      </c>
      <c r="E229" s="121">
        <v>0</v>
      </c>
      <c r="F229" s="121">
        <v>0</v>
      </c>
      <c r="G229" s="121">
        <v>0</v>
      </c>
      <c r="H229" s="121">
        <v>0</v>
      </c>
      <c r="I229" s="121">
        <v>0</v>
      </c>
      <c r="J229" s="121">
        <v>0</v>
      </c>
      <c r="K229" s="121">
        <v>0</v>
      </c>
      <c r="L229" s="121">
        <v>0</v>
      </c>
      <c r="M229" s="37"/>
      <c r="N229" s="37"/>
      <c r="O229" s="37"/>
      <c r="P229" s="37"/>
      <c r="Q229" s="37"/>
      <c r="R229" s="37"/>
      <c r="S229" s="37"/>
    </row>
    <row r="230" spans="2:19">
      <c r="B230" s="6">
        <v>1985</v>
      </c>
      <c r="C230" s="121">
        <v>0</v>
      </c>
      <c r="D230" s="121">
        <v>0</v>
      </c>
      <c r="E230" s="121">
        <v>0</v>
      </c>
      <c r="F230" s="121">
        <v>0</v>
      </c>
      <c r="G230" s="121">
        <v>0</v>
      </c>
      <c r="H230" s="121">
        <v>0</v>
      </c>
      <c r="I230" s="121">
        <v>0</v>
      </c>
      <c r="J230" s="121">
        <v>0</v>
      </c>
      <c r="K230" s="121">
        <v>0</v>
      </c>
      <c r="L230" s="121">
        <v>0</v>
      </c>
      <c r="M230" s="37"/>
      <c r="N230" s="37"/>
      <c r="O230" s="37"/>
      <c r="P230" s="37"/>
      <c r="Q230" s="37"/>
      <c r="R230" s="37"/>
      <c r="S230" s="37"/>
    </row>
    <row r="231" spans="2:19">
      <c r="B231" s="6">
        <v>1984</v>
      </c>
      <c r="C231" s="121">
        <v>0</v>
      </c>
      <c r="D231" s="121">
        <v>0</v>
      </c>
      <c r="E231" s="121">
        <v>0</v>
      </c>
      <c r="F231" s="121">
        <v>0</v>
      </c>
      <c r="G231" s="121">
        <v>0</v>
      </c>
      <c r="H231" s="121">
        <v>0</v>
      </c>
      <c r="I231" s="121">
        <v>0</v>
      </c>
      <c r="J231" s="121">
        <v>0</v>
      </c>
      <c r="K231" s="121">
        <v>0</v>
      </c>
      <c r="L231" s="121">
        <v>0</v>
      </c>
      <c r="M231" s="37"/>
      <c r="N231" s="37"/>
      <c r="O231" s="37"/>
      <c r="P231" s="37"/>
      <c r="Q231" s="37"/>
      <c r="R231" s="37"/>
      <c r="S231" s="37"/>
    </row>
    <row r="232" spans="2:19">
      <c r="B232" s="6">
        <v>1983</v>
      </c>
      <c r="C232" s="121">
        <v>0</v>
      </c>
      <c r="D232" s="121">
        <v>0</v>
      </c>
      <c r="E232" s="121">
        <v>0</v>
      </c>
      <c r="F232" s="121">
        <v>0</v>
      </c>
      <c r="G232" s="121">
        <v>0</v>
      </c>
      <c r="H232" s="121">
        <v>0</v>
      </c>
      <c r="I232" s="121">
        <v>0</v>
      </c>
      <c r="J232" s="121">
        <v>0</v>
      </c>
      <c r="K232" s="121">
        <v>0</v>
      </c>
      <c r="L232" s="121">
        <v>0</v>
      </c>
      <c r="M232" s="37"/>
      <c r="N232" s="37"/>
      <c r="O232" s="37"/>
      <c r="P232" s="37"/>
      <c r="Q232" s="37"/>
      <c r="R232" s="37"/>
      <c r="S232" s="37"/>
    </row>
    <row r="233" spans="2:19">
      <c r="B233" s="6">
        <v>1982</v>
      </c>
      <c r="C233" s="121">
        <v>0</v>
      </c>
      <c r="D233" s="121">
        <v>0</v>
      </c>
      <c r="E233" s="121">
        <v>0</v>
      </c>
      <c r="F233" s="121">
        <v>0</v>
      </c>
      <c r="G233" s="121">
        <v>0</v>
      </c>
      <c r="H233" s="121">
        <v>0</v>
      </c>
      <c r="I233" s="121">
        <v>0</v>
      </c>
      <c r="J233" s="121">
        <v>0</v>
      </c>
      <c r="K233" s="121">
        <v>0</v>
      </c>
      <c r="L233" s="121">
        <v>0</v>
      </c>
      <c r="M233" s="37"/>
      <c r="N233" s="37"/>
      <c r="O233" s="37"/>
      <c r="P233" s="37"/>
      <c r="Q233" s="37"/>
      <c r="R233" s="37"/>
      <c r="S233" s="37"/>
    </row>
    <row r="234" spans="2:19">
      <c r="B234" s="6">
        <v>1981</v>
      </c>
      <c r="C234" s="121">
        <v>0</v>
      </c>
      <c r="D234" s="121">
        <v>0</v>
      </c>
      <c r="E234" s="121">
        <v>0</v>
      </c>
      <c r="F234" s="121">
        <v>0</v>
      </c>
      <c r="G234" s="121">
        <v>0</v>
      </c>
      <c r="H234" s="121">
        <v>0</v>
      </c>
      <c r="I234" s="121">
        <v>0</v>
      </c>
      <c r="J234" s="121">
        <v>0</v>
      </c>
      <c r="K234" s="121">
        <v>0</v>
      </c>
      <c r="L234" s="121">
        <v>0</v>
      </c>
      <c r="M234" s="37"/>
      <c r="N234" s="37"/>
      <c r="O234" s="37"/>
      <c r="P234" s="37"/>
      <c r="Q234" s="37"/>
      <c r="R234" s="37"/>
      <c r="S234" s="37"/>
    </row>
    <row r="235" spans="2:19">
      <c r="B235" s="6">
        <v>1980</v>
      </c>
      <c r="C235" s="121">
        <v>0</v>
      </c>
      <c r="D235" s="121">
        <v>0</v>
      </c>
      <c r="E235" s="121">
        <v>0</v>
      </c>
      <c r="F235" s="121">
        <v>0</v>
      </c>
      <c r="G235" s="121">
        <v>0</v>
      </c>
      <c r="H235" s="121">
        <v>0</v>
      </c>
      <c r="I235" s="121">
        <v>0</v>
      </c>
      <c r="J235" s="121">
        <v>0</v>
      </c>
      <c r="K235" s="121">
        <v>0</v>
      </c>
      <c r="L235" s="121">
        <v>0</v>
      </c>
      <c r="M235" s="37"/>
      <c r="N235" s="37"/>
      <c r="O235" s="37"/>
      <c r="P235" s="37"/>
      <c r="Q235" s="37"/>
      <c r="R235" s="37"/>
      <c r="S235" s="37"/>
    </row>
    <row r="236" spans="2:19">
      <c r="B236" s="6">
        <v>1979</v>
      </c>
      <c r="C236" s="121">
        <v>0</v>
      </c>
      <c r="D236" s="121">
        <v>0</v>
      </c>
      <c r="E236" s="121">
        <v>0</v>
      </c>
      <c r="F236" s="121">
        <v>0</v>
      </c>
      <c r="G236" s="121">
        <v>0</v>
      </c>
      <c r="H236" s="121">
        <v>0</v>
      </c>
      <c r="I236" s="121">
        <v>0</v>
      </c>
      <c r="J236" s="121">
        <v>0</v>
      </c>
      <c r="K236" s="121">
        <v>0</v>
      </c>
      <c r="L236" s="121">
        <v>0</v>
      </c>
      <c r="M236" s="37"/>
      <c r="N236" s="37"/>
      <c r="O236" s="37"/>
      <c r="P236" s="37"/>
      <c r="Q236" s="37"/>
      <c r="R236" s="37"/>
      <c r="S236" s="37"/>
    </row>
    <row r="237" spans="2:19">
      <c r="B237" s="6">
        <v>1978</v>
      </c>
      <c r="C237" s="121">
        <v>39384.39</v>
      </c>
      <c r="D237" s="121">
        <v>39384.39</v>
      </c>
      <c r="E237" s="121">
        <v>39384.39</v>
      </c>
      <c r="F237" s="121">
        <v>39384.39</v>
      </c>
      <c r="G237" s="121">
        <v>39384.39</v>
      </c>
      <c r="H237" s="121">
        <v>39384.39</v>
      </c>
      <c r="I237" s="121">
        <v>39384.39</v>
      </c>
      <c r="J237" s="121">
        <v>39384.39</v>
      </c>
      <c r="K237" s="121">
        <v>39384.39</v>
      </c>
      <c r="L237" s="121">
        <v>39384.39</v>
      </c>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536980.65</v>
      </c>
      <c r="D286" s="8">
        <f>SUM(D208:D285)</f>
        <v>536980.65</v>
      </c>
      <c r="E286" s="8">
        <f>SUM(E207:E285)</f>
        <v>536980.65</v>
      </c>
      <c r="F286" s="8">
        <f>SUM(F206:F285)</f>
        <v>536980.65</v>
      </c>
      <c r="G286" s="8">
        <f>SUM(G205:G285)</f>
        <v>536980.65</v>
      </c>
      <c r="H286" s="8">
        <f>SUM(H199:H285)</f>
        <v>462857.56</v>
      </c>
      <c r="I286" s="8">
        <f>SUM(I199:I285)</f>
        <v>485934.35</v>
      </c>
      <c r="J286" s="8">
        <f t="shared" ref="J286:L286" si="2">SUM(J199:J285)</f>
        <v>485934.35</v>
      </c>
      <c r="K286" s="8">
        <f>SUM(K199:K285)</f>
        <v>485934.35</v>
      </c>
      <c r="L286" s="8">
        <f t="shared" si="2"/>
        <v>485934.35</v>
      </c>
      <c r="M286" s="8">
        <f>SUM(M199:M285)</f>
        <v>74836.14</v>
      </c>
      <c r="N286" s="11">
        <f>SUM(N194:N285)</f>
        <v>74836.14</v>
      </c>
      <c r="O286" s="11">
        <f>SUM(O194:O285)</f>
        <v>74836.14</v>
      </c>
      <c r="P286" s="11">
        <f>SUM(P194:P285)</f>
        <v>74836.14</v>
      </c>
      <c r="Q286" s="11">
        <f>SUM(Q194:Q285)</f>
        <v>74836.14</v>
      </c>
      <c r="R286" s="11">
        <f>SUM(R193:R285)</f>
        <v>74836.14</v>
      </c>
      <c r="S286" s="11">
        <f>SUM(S193:S285)</f>
        <v>74836.14</v>
      </c>
    </row>
    <row r="287" spans="1:19">
      <c r="A287" s="76"/>
      <c r="B287" s="7"/>
      <c r="C287" s="8"/>
      <c r="D287" s="8"/>
      <c r="E287" s="8"/>
      <c r="F287" s="8"/>
      <c r="G287" s="8"/>
      <c r="H287" s="8"/>
      <c r="I287" s="8"/>
      <c r="J287" s="8"/>
      <c r="K287" s="8"/>
      <c r="L287" s="8"/>
      <c r="M287" s="10"/>
    </row>
    <row r="288" spans="1:19">
      <c r="A288" s="77" t="s">
        <v>12</v>
      </c>
      <c r="B288" s="6">
        <v>2022</v>
      </c>
      <c r="C288" s="123"/>
      <c r="D288" s="123"/>
      <c r="E288" s="123"/>
      <c r="F288" s="123"/>
      <c r="G288" s="123"/>
      <c r="H288" s="123"/>
      <c r="I288" s="123"/>
      <c r="J288" s="123"/>
      <c r="K288" s="123"/>
      <c r="L288" s="123"/>
      <c r="M288" s="123"/>
      <c r="N288" s="123"/>
      <c r="O288" s="123"/>
      <c r="P288" s="123"/>
      <c r="Q288" s="123"/>
      <c r="R288" s="74"/>
      <c r="S288" s="37">
        <v>0</v>
      </c>
    </row>
    <row r="289" spans="1:19">
      <c r="A289" s="38"/>
      <c r="B289" s="6">
        <v>2021</v>
      </c>
      <c r="C289" s="123"/>
      <c r="D289" s="123"/>
      <c r="E289" s="123"/>
      <c r="F289" s="123"/>
      <c r="G289" s="123"/>
      <c r="H289" s="123"/>
      <c r="I289" s="123"/>
      <c r="J289" s="123"/>
      <c r="K289" s="123"/>
      <c r="L289" s="123"/>
      <c r="M289" s="123"/>
      <c r="N289" s="123"/>
      <c r="O289" s="123"/>
      <c r="P289" s="123"/>
      <c r="Q289" s="123"/>
      <c r="R289" s="121">
        <v>0</v>
      </c>
      <c r="S289" s="37">
        <v>0</v>
      </c>
    </row>
    <row r="290" spans="1:19">
      <c r="B290" s="6">
        <v>2020</v>
      </c>
      <c r="C290" s="123"/>
      <c r="D290" s="123"/>
      <c r="E290" s="123"/>
      <c r="F290" s="123"/>
      <c r="G290" s="123"/>
      <c r="H290" s="123"/>
      <c r="I290" s="123"/>
      <c r="J290" s="123"/>
      <c r="K290" s="123"/>
      <c r="L290" s="123"/>
      <c r="M290" s="123"/>
      <c r="N290" s="123"/>
      <c r="O290" s="123"/>
      <c r="P290" s="123"/>
      <c r="Q290" s="121">
        <v>0</v>
      </c>
      <c r="R290" s="121">
        <v>0</v>
      </c>
      <c r="S290" s="37">
        <v>0</v>
      </c>
    </row>
    <row r="291" spans="1:19">
      <c r="A291" s="40"/>
      <c r="B291" s="6">
        <v>2019</v>
      </c>
      <c r="C291" s="123"/>
      <c r="D291" s="123"/>
      <c r="E291" s="123"/>
      <c r="F291" s="123"/>
      <c r="G291" s="123"/>
      <c r="H291" s="123"/>
      <c r="I291" s="123"/>
      <c r="J291" s="123"/>
      <c r="K291" s="123"/>
      <c r="L291" s="123"/>
      <c r="M291" s="123"/>
      <c r="N291" s="123"/>
      <c r="O291" s="123"/>
      <c r="P291" s="121">
        <v>0</v>
      </c>
      <c r="Q291" s="121">
        <v>0</v>
      </c>
      <c r="R291" s="121">
        <v>0</v>
      </c>
      <c r="S291" s="37">
        <v>0</v>
      </c>
    </row>
    <row r="292" spans="1:19">
      <c r="A292" s="40"/>
      <c r="B292" s="6">
        <v>2018</v>
      </c>
      <c r="C292" s="123"/>
      <c r="D292" s="123"/>
      <c r="E292" s="123"/>
      <c r="F292" s="123"/>
      <c r="G292" s="123"/>
      <c r="H292" s="123"/>
      <c r="I292" s="123"/>
      <c r="J292" s="123"/>
      <c r="K292" s="123"/>
      <c r="L292" s="123"/>
      <c r="M292" s="123"/>
      <c r="N292" s="123"/>
      <c r="O292" s="121">
        <v>0</v>
      </c>
      <c r="P292" s="121">
        <v>0</v>
      </c>
      <c r="Q292" s="121">
        <v>0</v>
      </c>
      <c r="R292" s="121">
        <v>0</v>
      </c>
      <c r="S292" s="37">
        <v>0</v>
      </c>
    </row>
    <row r="293" spans="1:19">
      <c r="A293" s="40"/>
      <c r="B293" s="6">
        <v>2017</v>
      </c>
      <c r="C293" s="123"/>
      <c r="D293" s="123"/>
      <c r="E293" s="123"/>
      <c r="F293" s="123"/>
      <c r="G293" s="123"/>
      <c r="H293" s="123"/>
      <c r="I293" s="123"/>
      <c r="J293" s="123"/>
      <c r="K293" s="123"/>
      <c r="L293" s="123"/>
      <c r="M293" s="123"/>
      <c r="N293" s="121">
        <v>0</v>
      </c>
      <c r="O293" s="121">
        <v>0</v>
      </c>
      <c r="P293" s="121">
        <v>0</v>
      </c>
      <c r="Q293" s="121">
        <v>0</v>
      </c>
      <c r="R293" s="121">
        <v>0</v>
      </c>
      <c r="S293" s="37">
        <v>0</v>
      </c>
    </row>
    <row r="294" spans="1:19">
      <c r="B294" s="6">
        <v>2016</v>
      </c>
      <c r="C294" s="123"/>
      <c r="D294" s="123"/>
      <c r="E294" s="123"/>
      <c r="F294" s="123"/>
      <c r="G294" s="123"/>
      <c r="H294" s="123"/>
      <c r="I294" s="123"/>
      <c r="J294" s="123"/>
      <c r="K294" s="123"/>
      <c r="L294" s="123"/>
      <c r="M294" s="121">
        <v>0</v>
      </c>
      <c r="N294" s="121">
        <v>0</v>
      </c>
      <c r="O294" s="121">
        <v>0</v>
      </c>
      <c r="P294" s="121">
        <v>0</v>
      </c>
      <c r="Q294" s="121">
        <v>0</v>
      </c>
      <c r="R294" s="121">
        <v>0</v>
      </c>
      <c r="S294" s="37">
        <v>0</v>
      </c>
    </row>
    <row r="295" spans="1:19">
      <c r="B295" s="6">
        <v>2015</v>
      </c>
      <c r="C295" s="123"/>
      <c r="D295" s="123"/>
      <c r="E295" s="123"/>
      <c r="F295" s="123"/>
      <c r="G295" s="123"/>
      <c r="H295" s="123"/>
      <c r="I295" s="123"/>
      <c r="J295" s="123"/>
      <c r="K295" s="123"/>
      <c r="L295" s="121">
        <v>0</v>
      </c>
      <c r="M295" s="121">
        <v>0</v>
      </c>
      <c r="N295" s="121">
        <v>0</v>
      </c>
      <c r="O295" s="121">
        <v>0</v>
      </c>
      <c r="P295" s="121">
        <v>0</v>
      </c>
      <c r="Q295" s="121">
        <v>0</v>
      </c>
      <c r="R295" s="121">
        <v>0</v>
      </c>
      <c r="S295" s="37">
        <v>0</v>
      </c>
    </row>
    <row r="296" spans="1:19">
      <c r="B296" s="6">
        <v>2014</v>
      </c>
      <c r="C296" s="123"/>
      <c r="D296" s="123"/>
      <c r="E296" s="123"/>
      <c r="F296" s="123"/>
      <c r="G296" s="123"/>
      <c r="H296" s="123"/>
      <c r="I296" s="123"/>
      <c r="J296" s="123"/>
      <c r="K296" s="121">
        <v>0</v>
      </c>
      <c r="L296" s="121">
        <v>0</v>
      </c>
      <c r="M296" s="121">
        <v>0</v>
      </c>
      <c r="N296" s="121">
        <v>0</v>
      </c>
      <c r="O296" s="121">
        <v>0</v>
      </c>
      <c r="P296" s="121">
        <v>0</v>
      </c>
      <c r="Q296" s="121">
        <v>0</v>
      </c>
      <c r="R296" s="121">
        <v>0</v>
      </c>
      <c r="S296" s="37">
        <v>0</v>
      </c>
    </row>
    <row r="297" spans="1:19">
      <c r="B297" s="6">
        <v>2013</v>
      </c>
      <c r="C297" s="123"/>
      <c r="D297" s="123"/>
      <c r="E297" s="123"/>
      <c r="F297" s="123"/>
      <c r="G297" s="123"/>
      <c r="H297" s="123"/>
      <c r="I297" s="123"/>
      <c r="J297" s="121">
        <v>0</v>
      </c>
      <c r="K297" s="121">
        <v>0</v>
      </c>
      <c r="L297" s="121">
        <v>0</v>
      </c>
      <c r="M297" s="121">
        <v>0</v>
      </c>
      <c r="N297" s="121">
        <v>0</v>
      </c>
      <c r="O297" s="121">
        <v>0</v>
      </c>
      <c r="P297" s="121">
        <v>0</v>
      </c>
      <c r="Q297" s="121">
        <v>0</v>
      </c>
      <c r="R297" s="121">
        <v>0</v>
      </c>
      <c r="S297" s="37">
        <v>0</v>
      </c>
    </row>
    <row r="298" spans="1:19">
      <c r="B298" s="6">
        <v>2012</v>
      </c>
      <c r="C298" s="123"/>
      <c r="D298" s="123"/>
      <c r="E298" s="123"/>
      <c r="F298" s="123"/>
      <c r="G298" s="123"/>
      <c r="H298" s="123"/>
      <c r="I298" s="121">
        <v>0</v>
      </c>
      <c r="J298" s="121">
        <v>0</v>
      </c>
      <c r="K298" s="121">
        <v>0</v>
      </c>
      <c r="L298" s="121">
        <v>0</v>
      </c>
      <c r="M298" s="121">
        <v>0</v>
      </c>
      <c r="N298" s="121">
        <v>0</v>
      </c>
      <c r="O298" s="121">
        <v>0</v>
      </c>
      <c r="P298" s="121">
        <v>0</v>
      </c>
      <c r="Q298" s="121">
        <v>0</v>
      </c>
      <c r="R298" s="121">
        <v>0</v>
      </c>
      <c r="S298" s="37">
        <v>0</v>
      </c>
    </row>
    <row r="299" spans="1:19">
      <c r="B299" s="6">
        <v>2011</v>
      </c>
      <c r="C299" s="123"/>
      <c r="D299" s="123"/>
      <c r="E299" s="123"/>
      <c r="F299" s="123"/>
      <c r="G299" s="123"/>
      <c r="H299" s="121">
        <v>0</v>
      </c>
      <c r="I299" s="121">
        <v>0</v>
      </c>
      <c r="J299" s="121">
        <v>0</v>
      </c>
      <c r="K299" s="121">
        <v>0</v>
      </c>
      <c r="L299" s="121">
        <v>0</v>
      </c>
      <c r="M299" s="121">
        <v>0</v>
      </c>
      <c r="N299" s="121">
        <v>0</v>
      </c>
      <c r="O299" s="121">
        <v>0</v>
      </c>
      <c r="P299" s="121">
        <v>0</v>
      </c>
      <c r="Q299" s="121">
        <v>0</v>
      </c>
      <c r="R299" s="121">
        <v>0</v>
      </c>
      <c r="S299" s="37">
        <v>0</v>
      </c>
    </row>
    <row r="300" spans="1:19">
      <c r="B300" s="6">
        <v>2010</v>
      </c>
      <c r="C300" s="123"/>
      <c r="D300" s="123"/>
      <c r="E300" s="123"/>
      <c r="F300" s="123"/>
      <c r="G300" s="121">
        <v>0</v>
      </c>
      <c r="H300" s="121">
        <v>0</v>
      </c>
      <c r="I300" s="121">
        <v>0</v>
      </c>
      <c r="J300" s="121">
        <v>0</v>
      </c>
      <c r="K300" s="121">
        <v>0</v>
      </c>
      <c r="L300" s="121">
        <v>0</v>
      </c>
      <c r="M300" s="121">
        <v>0</v>
      </c>
      <c r="N300" s="121">
        <v>0</v>
      </c>
      <c r="O300" s="121">
        <v>0</v>
      </c>
      <c r="P300" s="121">
        <v>0</v>
      </c>
      <c r="Q300" s="121">
        <v>0</v>
      </c>
      <c r="R300" s="121">
        <v>0</v>
      </c>
      <c r="S300" s="37">
        <v>0</v>
      </c>
    </row>
    <row r="301" spans="1:19">
      <c r="B301" s="6">
        <v>2009</v>
      </c>
      <c r="C301" s="123"/>
      <c r="D301" s="123"/>
      <c r="E301" s="123"/>
      <c r="F301" s="121">
        <v>0</v>
      </c>
      <c r="G301" s="121">
        <v>0</v>
      </c>
      <c r="H301" s="121">
        <v>0</v>
      </c>
      <c r="I301" s="121">
        <v>0</v>
      </c>
      <c r="J301" s="121">
        <v>0</v>
      </c>
      <c r="K301" s="121">
        <v>0</v>
      </c>
      <c r="L301" s="121">
        <v>0</v>
      </c>
      <c r="M301" s="121">
        <v>0</v>
      </c>
      <c r="N301" s="121">
        <v>0</v>
      </c>
      <c r="O301" s="121">
        <v>0</v>
      </c>
      <c r="P301" s="121">
        <v>0</v>
      </c>
      <c r="Q301" s="121">
        <v>0</v>
      </c>
      <c r="R301" s="121">
        <v>0</v>
      </c>
      <c r="S301" s="37">
        <v>0</v>
      </c>
    </row>
    <row r="302" spans="1:19">
      <c r="B302" s="6">
        <v>2008</v>
      </c>
      <c r="C302" s="123"/>
      <c r="D302" s="123"/>
      <c r="E302" s="121">
        <v>0</v>
      </c>
      <c r="F302" s="121">
        <v>0</v>
      </c>
      <c r="G302" s="121">
        <v>0</v>
      </c>
      <c r="H302" s="121">
        <v>0</v>
      </c>
      <c r="I302" s="121">
        <v>0</v>
      </c>
      <c r="J302" s="121">
        <v>0</v>
      </c>
      <c r="K302" s="121">
        <v>0</v>
      </c>
      <c r="L302" s="121">
        <v>0</v>
      </c>
      <c r="M302" s="121">
        <v>0</v>
      </c>
      <c r="N302" s="121">
        <v>0</v>
      </c>
      <c r="O302" s="121">
        <v>0</v>
      </c>
      <c r="P302" s="121">
        <v>0</v>
      </c>
      <c r="Q302" s="121">
        <v>0</v>
      </c>
      <c r="R302" s="121">
        <v>0</v>
      </c>
      <c r="S302" s="37">
        <v>0</v>
      </c>
    </row>
    <row r="303" spans="1:19">
      <c r="B303" s="6">
        <v>2007</v>
      </c>
      <c r="C303" s="123"/>
      <c r="D303" s="121">
        <v>3120.92</v>
      </c>
      <c r="E303" s="121">
        <v>3120.92</v>
      </c>
      <c r="F303" s="121">
        <v>3120.92</v>
      </c>
      <c r="G303" s="121">
        <v>3120.92</v>
      </c>
      <c r="H303" s="121">
        <v>3120.92</v>
      </c>
      <c r="I303" s="121">
        <v>3120.92</v>
      </c>
      <c r="J303" s="121">
        <v>3120.92</v>
      </c>
      <c r="K303" s="121">
        <v>3120.92</v>
      </c>
      <c r="L303" s="121">
        <v>3120.92</v>
      </c>
      <c r="M303" s="121">
        <v>3120.92</v>
      </c>
      <c r="N303" s="121">
        <v>3120.92</v>
      </c>
      <c r="O303" s="121">
        <v>3120.92</v>
      </c>
      <c r="P303" s="121">
        <v>3120.92</v>
      </c>
      <c r="Q303" s="121">
        <v>3120.92</v>
      </c>
      <c r="R303" s="121">
        <v>3120.92</v>
      </c>
      <c r="S303" s="37">
        <v>3120.92</v>
      </c>
    </row>
    <row r="304" spans="1:19">
      <c r="B304" s="6">
        <v>2006</v>
      </c>
      <c r="C304" s="121">
        <v>0</v>
      </c>
      <c r="D304" s="121">
        <v>0</v>
      </c>
      <c r="E304" s="121">
        <v>0</v>
      </c>
      <c r="F304" s="121">
        <v>0</v>
      </c>
      <c r="G304" s="121">
        <v>0</v>
      </c>
      <c r="H304" s="121">
        <v>0</v>
      </c>
      <c r="I304" s="121">
        <v>0</v>
      </c>
      <c r="J304" s="121">
        <v>0</v>
      </c>
      <c r="K304" s="121">
        <v>0</v>
      </c>
      <c r="L304" s="121">
        <v>0</v>
      </c>
      <c r="M304" s="121">
        <v>0</v>
      </c>
      <c r="N304" s="121">
        <v>0</v>
      </c>
      <c r="O304" s="121">
        <v>0</v>
      </c>
      <c r="P304" s="121">
        <v>0</v>
      </c>
      <c r="Q304" s="121">
        <v>0</v>
      </c>
      <c r="R304" s="121">
        <v>0</v>
      </c>
      <c r="S304" s="37">
        <v>0</v>
      </c>
    </row>
    <row r="305" spans="2:19">
      <c r="B305" s="6">
        <v>2005</v>
      </c>
      <c r="C305" s="121">
        <v>0</v>
      </c>
      <c r="D305" s="121">
        <v>0</v>
      </c>
      <c r="E305" s="121">
        <v>0</v>
      </c>
      <c r="F305" s="121">
        <v>0</v>
      </c>
      <c r="G305" s="121">
        <v>0</v>
      </c>
      <c r="H305" s="121">
        <v>0</v>
      </c>
      <c r="I305" s="121">
        <v>0</v>
      </c>
      <c r="J305" s="121">
        <v>0</v>
      </c>
      <c r="K305" s="121">
        <v>0</v>
      </c>
      <c r="L305" s="121">
        <v>0</v>
      </c>
      <c r="M305" s="121">
        <v>0</v>
      </c>
      <c r="N305" s="121">
        <v>0</v>
      </c>
      <c r="O305" s="121">
        <v>0</v>
      </c>
      <c r="P305" s="121">
        <v>0</v>
      </c>
      <c r="Q305" s="121">
        <v>0</v>
      </c>
      <c r="R305" s="121">
        <v>0</v>
      </c>
      <c r="S305" s="37">
        <v>0</v>
      </c>
    </row>
    <row r="306" spans="2:19">
      <c r="B306" s="6">
        <v>2004</v>
      </c>
      <c r="C306" s="121">
        <v>0</v>
      </c>
      <c r="D306" s="121">
        <v>0</v>
      </c>
      <c r="E306" s="121">
        <v>0</v>
      </c>
      <c r="F306" s="121">
        <v>0</v>
      </c>
      <c r="G306" s="121">
        <v>0</v>
      </c>
      <c r="H306" s="121">
        <v>0</v>
      </c>
      <c r="I306" s="121">
        <v>0</v>
      </c>
      <c r="J306" s="121">
        <v>0</v>
      </c>
      <c r="K306" s="121">
        <v>0</v>
      </c>
      <c r="L306" s="121">
        <v>0</v>
      </c>
      <c r="M306" s="121">
        <v>0</v>
      </c>
      <c r="N306" s="121">
        <v>0</v>
      </c>
      <c r="O306" s="121">
        <v>0</v>
      </c>
      <c r="P306" s="121">
        <v>0</v>
      </c>
      <c r="Q306" s="121">
        <v>0</v>
      </c>
      <c r="R306" s="121">
        <v>0</v>
      </c>
      <c r="S306" s="37">
        <v>0</v>
      </c>
    </row>
    <row r="307" spans="2:19">
      <c r="B307" s="6">
        <v>2003</v>
      </c>
      <c r="C307" s="121">
        <v>0</v>
      </c>
      <c r="D307" s="121">
        <v>0</v>
      </c>
      <c r="E307" s="121">
        <v>0</v>
      </c>
      <c r="F307" s="121">
        <v>0</v>
      </c>
      <c r="G307" s="121">
        <v>0</v>
      </c>
      <c r="H307" s="121">
        <v>0</v>
      </c>
      <c r="I307" s="121">
        <v>0</v>
      </c>
      <c r="J307" s="121">
        <v>0</v>
      </c>
      <c r="K307" s="121">
        <v>0</v>
      </c>
      <c r="L307" s="121">
        <v>0</v>
      </c>
      <c r="M307" s="121">
        <v>0</v>
      </c>
      <c r="N307" s="121">
        <v>0</v>
      </c>
      <c r="O307" s="121">
        <v>0</v>
      </c>
      <c r="P307" s="121">
        <v>0</v>
      </c>
      <c r="Q307" s="121">
        <v>0</v>
      </c>
      <c r="R307" s="121">
        <v>0</v>
      </c>
      <c r="S307" s="37">
        <v>0</v>
      </c>
    </row>
    <row r="308" spans="2:19">
      <c r="B308" s="6">
        <v>2002</v>
      </c>
      <c r="C308" s="121">
        <v>0</v>
      </c>
      <c r="D308" s="121">
        <v>0</v>
      </c>
      <c r="E308" s="121">
        <v>0</v>
      </c>
      <c r="F308" s="121">
        <v>0</v>
      </c>
      <c r="G308" s="121">
        <v>0</v>
      </c>
      <c r="H308" s="121">
        <v>0</v>
      </c>
      <c r="I308" s="121">
        <v>0</v>
      </c>
      <c r="J308" s="121">
        <v>0</v>
      </c>
      <c r="K308" s="121">
        <v>0</v>
      </c>
      <c r="L308" s="121">
        <v>0</v>
      </c>
      <c r="M308" s="121">
        <v>0</v>
      </c>
      <c r="N308" s="121">
        <v>0</v>
      </c>
      <c r="O308" s="121">
        <v>0</v>
      </c>
      <c r="P308" s="121">
        <v>0</v>
      </c>
      <c r="Q308" s="121">
        <v>0</v>
      </c>
      <c r="R308" s="121">
        <v>0</v>
      </c>
      <c r="S308" s="37">
        <v>0</v>
      </c>
    </row>
    <row r="309" spans="2:19">
      <c r="B309" s="6">
        <v>2001</v>
      </c>
      <c r="C309" s="121">
        <v>0</v>
      </c>
      <c r="D309" s="121">
        <v>0</v>
      </c>
      <c r="E309" s="121">
        <v>0</v>
      </c>
      <c r="F309" s="121">
        <v>0</v>
      </c>
      <c r="G309" s="121">
        <v>0</v>
      </c>
      <c r="H309" s="121">
        <v>0</v>
      </c>
      <c r="I309" s="121">
        <v>0</v>
      </c>
      <c r="J309" s="121">
        <v>0</v>
      </c>
      <c r="K309" s="121">
        <v>0</v>
      </c>
      <c r="L309" s="121">
        <v>0</v>
      </c>
      <c r="M309" s="121">
        <v>0</v>
      </c>
      <c r="N309" s="121">
        <v>0</v>
      </c>
      <c r="O309" s="121">
        <v>0</v>
      </c>
      <c r="P309" s="121">
        <v>0</v>
      </c>
      <c r="Q309" s="121">
        <v>0</v>
      </c>
      <c r="R309" s="121">
        <v>0</v>
      </c>
      <c r="S309" s="37">
        <v>0</v>
      </c>
    </row>
    <row r="310" spans="2:19">
      <c r="B310" s="6">
        <v>2000</v>
      </c>
      <c r="C310" s="121">
        <v>1179453.1299999999</v>
      </c>
      <c r="D310" s="121">
        <v>1179453.1299999999</v>
      </c>
      <c r="E310" s="121">
        <v>1179453.1299999999</v>
      </c>
      <c r="F310" s="121">
        <v>1179453.1299999999</v>
      </c>
      <c r="G310" s="121">
        <v>1179453.1299999999</v>
      </c>
      <c r="H310" s="121">
        <v>901284.93</v>
      </c>
      <c r="I310" s="121">
        <v>901284.93</v>
      </c>
      <c r="J310" s="121">
        <v>901284.93</v>
      </c>
      <c r="K310" s="121">
        <v>901284.93</v>
      </c>
      <c r="L310" s="121">
        <v>901284.93</v>
      </c>
      <c r="M310" s="121">
        <v>901284.93</v>
      </c>
      <c r="N310" s="121">
        <v>901284.93</v>
      </c>
      <c r="O310" s="121">
        <v>901284.93</v>
      </c>
      <c r="P310" s="121">
        <v>901284.93</v>
      </c>
      <c r="Q310" s="121">
        <v>901284.93</v>
      </c>
      <c r="R310" s="121">
        <v>901284.93</v>
      </c>
      <c r="S310" s="37">
        <v>901284.93</v>
      </c>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1179453.1299999999</v>
      </c>
      <c r="D381" s="8">
        <f>SUM(D303:D380)</f>
        <v>1182574.0499999998</v>
      </c>
      <c r="E381" s="8">
        <f>SUM(E302:E380)</f>
        <v>1182574.0499999998</v>
      </c>
      <c r="F381" s="8">
        <f>SUM(F301:F380)</f>
        <v>1182574.0499999998</v>
      </c>
      <c r="G381" s="8">
        <f>SUM(G300:G380)</f>
        <v>1182574.0499999998</v>
      </c>
      <c r="H381" s="8">
        <f>SUM(H294:H380)</f>
        <v>904405.85000000009</v>
      </c>
      <c r="I381" s="8">
        <f>SUM(I294:I380)</f>
        <v>904405.85000000009</v>
      </c>
      <c r="J381" s="8">
        <f t="shared" ref="J381" si="3">SUM(J294:J380)</f>
        <v>904405.85000000009</v>
      </c>
      <c r="K381" s="8">
        <f>SUM(K294:K380)</f>
        <v>904405.85000000009</v>
      </c>
      <c r="L381" s="8">
        <f t="shared" ref="L381" si="4">SUM(L294:L380)</f>
        <v>904405.85000000009</v>
      </c>
      <c r="M381" s="8">
        <f>SUM(M294:M380)</f>
        <v>904405.85000000009</v>
      </c>
      <c r="N381" s="11">
        <f>SUM(N289:N380)</f>
        <v>904405.85000000009</v>
      </c>
      <c r="O381" s="11">
        <f>SUM(O289:O380)</f>
        <v>904405.85000000009</v>
      </c>
      <c r="P381" s="11">
        <f>SUM(P289:P380)</f>
        <v>904405.85000000009</v>
      </c>
      <c r="Q381" s="11">
        <f>SUM(Q289:Q380)</f>
        <v>904405.85000000009</v>
      </c>
      <c r="R381" s="11">
        <f>SUM(R288:R380)</f>
        <v>904405.85000000009</v>
      </c>
      <c r="S381" s="11">
        <f>SUM(S288:S380)</f>
        <v>904405.85000000009</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123"/>
      <c r="D478" s="123"/>
      <c r="E478" s="123"/>
      <c r="F478" s="123"/>
      <c r="G478" s="123"/>
      <c r="H478" s="123"/>
      <c r="I478" s="123"/>
      <c r="J478" s="123"/>
      <c r="K478" s="123"/>
      <c r="L478" s="123"/>
      <c r="M478" s="123"/>
      <c r="N478" s="123"/>
      <c r="O478" s="123"/>
      <c r="P478" s="123"/>
      <c r="Q478" s="123"/>
      <c r="R478" s="74"/>
      <c r="S478" s="37">
        <v>521</v>
      </c>
    </row>
    <row r="479" spans="1:19">
      <c r="A479" s="38"/>
      <c r="B479" s="6">
        <v>2021</v>
      </c>
      <c r="C479" s="123"/>
      <c r="D479" s="123"/>
      <c r="E479" s="123"/>
      <c r="F479" s="123"/>
      <c r="G479" s="123"/>
      <c r="H479" s="123"/>
      <c r="I479" s="123"/>
      <c r="J479" s="123"/>
      <c r="K479" s="123"/>
      <c r="L479" s="123"/>
      <c r="M479" s="123"/>
      <c r="N479" s="123"/>
      <c r="O479" s="123"/>
      <c r="P479" s="123"/>
      <c r="Q479" s="123"/>
      <c r="R479" s="37">
        <v>17542.82</v>
      </c>
      <c r="S479" s="37">
        <v>17542.82</v>
      </c>
    </row>
    <row r="480" spans="1:19">
      <c r="B480" s="6">
        <v>2020</v>
      </c>
      <c r="C480" s="123"/>
      <c r="D480" s="123"/>
      <c r="E480" s="123"/>
      <c r="F480" s="123"/>
      <c r="G480" s="123"/>
      <c r="H480" s="123"/>
      <c r="I480" s="123"/>
      <c r="J480" s="123"/>
      <c r="K480" s="123"/>
      <c r="L480" s="123"/>
      <c r="M480" s="123"/>
      <c r="N480" s="123"/>
      <c r="O480" s="123"/>
      <c r="P480" s="123"/>
      <c r="Q480" s="37">
        <v>2143.41</v>
      </c>
      <c r="R480" s="37">
        <v>2143.41</v>
      </c>
      <c r="S480" s="37">
        <v>2143.41</v>
      </c>
    </row>
    <row r="481" spans="1:19">
      <c r="A481" s="40"/>
      <c r="B481" s="6">
        <v>2019</v>
      </c>
      <c r="C481" s="123"/>
      <c r="D481" s="123"/>
      <c r="E481" s="123"/>
      <c r="F481" s="123"/>
      <c r="G481" s="123"/>
      <c r="H481" s="123"/>
      <c r="I481" s="123"/>
      <c r="J481" s="123"/>
      <c r="K481" s="123"/>
      <c r="L481" s="123"/>
      <c r="M481" s="123"/>
      <c r="N481" s="123"/>
      <c r="O481" s="123"/>
      <c r="P481" s="37">
        <v>813.11</v>
      </c>
      <c r="Q481" s="37">
        <v>813.11</v>
      </c>
      <c r="R481" s="37">
        <v>813.11</v>
      </c>
      <c r="S481" s="37">
        <v>813.11</v>
      </c>
    </row>
    <row r="482" spans="1:19">
      <c r="A482" s="40"/>
      <c r="B482" s="6">
        <v>2018</v>
      </c>
      <c r="C482" s="123"/>
      <c r="D482" s="123"/>
      <c r="E482" s="123"/>
      <c r="F482" s="123"/>
      <c r="G482" s="123"/>
      <c r="H482" s="123"/>
      <c r="I482" s="123"/>
      <c r="J482" s="123"/>
      <c r="K482" s="123"/>
      <c r="L482" s="123"/>
      <c r="M482" s="123"/>
      <c r="N482" s="123"/>
      <c r="O482" s="37">
        <v>1206.48</v>
      </c>
      <c r="P482" s="37">
        <v>1206.48</v>
      </c>
      <c r="Q482" s="37">
        <v>1206.48</v>
      </c>
      <c r="R482" s="37">
        <v>1206.48</v>
      </c>
      <c r="S482" s="37">
        <v>1206.48</v>
      </c>
    </row>
    <row r="483" spans="1:19">
      <c r="A483" s="40"/>
      <c r="B483" s="6">
        <v>2017</v>
      </c>
      <c r="C483" s="123"/>
      <c r="D483" s="123"/>
      <c r="E483" s="123"/>
      <c r="F483" s="123"/>
      <c r="G483" s="123"/>
      <c r="H483" s="123"/>
      <c r="I483" s="123"/>
      <c r="J483" s="123"/>
      <c r="K483" s="123"/>
      <c r="L483" s="123"/>
      <c r="M483" s="123"/>
      <c r="N483" s="37">
        <v>8192.33</v>
      </c>
      <c r="O483" s="37">
        <v>8192.33</v>
      </c>
      <c r="P483" s="37">
        <v>8192.33</v>
      </c>
      <c r="Q483" s="37">
        <v>8192.33</v>
      </c>
      <c r="R483" s="37">
        <v>8192.33</v>
      </c>
      <c r="S483" s="37">
        <v>8192.33</v>
      </c>
    </row>
    <row r="484" spans="1:19">
      <c r="B484" s="6">
        <v>2016</v>
      </c>
      <c r="C484" s="123"/>
      <c r="D484" s="123"/>
      <c r="E484" s="123"/>
      <c r="F484" s="123"/>
      <c r="G484" s="123"/>
      <c r="H484" s="123"/>
      <c r="I484" s="123"/>
      <c r="J484" s="123"/>
      <c r="K484" s="123"/>
      <c r="L484" s="123"/>
      <c r="M484" s="121">
        <v>0</v>
      </c>
      <c r="N484" s="121">
        <v>0</v>
      </c>
      <c r="O484" s="37">
        <v>0</v>
      </c>
      <c r="P484" s="37">
        <v>0</v>
      </c>
      <c r="Q484" s="37">
        <v>0</v>
      </c>
      <c r="R484" s="37">
        <v>0</v>
      </c>
      <c r="S484" s="37">
        <v>0</v>
      </c>
    </row>
    <row r="485" spans="1:19">
      <c r="B485" s="6">
        <v>2015</v>
      </c>
      <c r="C485" s="123"/>
      <c r="D485" s="123"/>
      <c r="E485" s="123"/>
      <c r="F485" s="123"/>
      <c r="G485" s="123"/>
      <c r="H485" s="123"/>
      <c r="I485" s="123"/>
      <c r="J485" s="123"/>
      <c r="K485" s="123"/>
      <c r="L485" s="121">
        <v>5296</v>
      </c>
      <c r="M485" s="121">
        <v>5296</v>
      </c>
      <c r="N485" s="121">
        <v>5296</v>
      </c>
      <c r="O485" s="37">
        <v>5296</v>
      </c>
      <c r="P485" s="37">
        <v>5296</v>
      </c>
      <c r="Q485" s="37">
        <v>5296</v>
      </c>
      <c r="R485" s="37">
        <v>5296</v>
      </c>
      <c r="S485" s="37">
        <v>5296</v>
      </c>
    </row>
    <row r="486" spans="1:19">
      <c r="B486" s="6">
        <v>2014</v>
      </c>
      <c r="C486" s="123"/>
      <c r="D486" s="123"/>
      <c r="E486" s="123"/>
      <c r="F486" s="123"/>
      <c r="G486" s="123"/>
      <c r="H486" s="123"/>
      <c r="I486" s="123"/>
      <c r="J486" s="123"/>
      <c r="K486" s="121">
        <v>10601.81</v>
      </c>
      <c r="L486" s="121">
        <v>10601.81</v>
      </c>
      <c r="M486" s="121">
        <v>10601.81</v>
      </c>
      <c r="N486" s="121">
        <v>10601.81</v>
      </c>
      <c r="O486" s="37">
        <v>10601.81</v>
      </c>
      <c r="P486" s="37">
        <v>10601.81</v>
      </c>
      <c r="Q486" s="37">
        <v>10601.81</v>
      </c>
      <c r="R486" s="37">
        <v>10601.81</v>
      </c>
      <c r="S486" s="37">
        <v>10601.81</v>
      </c>
    </row>
    <row r="487" spans="1:19">
      <c r="B487" s="6">
        <v>2013</v>
      </c>
      <c r="C487" s="123"/>
      <c r="D487" s="123"/>
      <c r="E487" s="123"/>
      <c r="F487" s="123"/>
      <c r="G487" s="123"/>
      <c r="H487" s="123"/>
      <c r="I487" s="123"/>
      <c r="J487" s="121">
        <v>319.58999999999997</v>
      </c>
      <c r="K487" s="121">
        <v>319.58999999999997</v>
      </c>
      <c r="L487" s="121">
        <v>319.58999999999997</v>
      </c>
      <c r="M487" s="121">
        <v>319.58999999999997</v>
      </c>
      <c r="N487" s="121">
        <v>319.58999999999997</v>
      </c>
      <c r="O487" s="37">
        <v>319.58999999999997</v>
      </c>
      <c r="P487" s="37">
        <v>319.58999999999997</v>
      </c>
      <c r="Q487" s="37">
        <v>319.58999999999997</v>
      </c>
      <c r="R487" s="37">
        <v>319.58999999999997</v>
      </c>
      <c r="S487" s="37">
        <v>319.58999999999997</v>
      </c>
    </row>
    <row r="488" spans="1:19">
      <c r="B488" s="6">
        <v>2012</v>
      </c>
      <c r="C488" s="123"/>
      <c r="D488" s="123"/>
      <c r="E488" s="123"/>
      <c r="F488" s="123"/>
      <c r="G488" s="123"/>
      <c r="H488" s="123"/>
      <c r="I488" s="121">
        <v>776.12</v>
      </c>
      <c r="J488" s="121">
        <v>776.12</v>
      </c>
      <c r="K488" s="121">
        <v>776.12</v>
      </c>
      <c r="L488" s="121">
        <v>776.12</v>
      </c>
      <c r="M488" s="121">
        <v>776.12</v>
      </c>
      <c r="N488" s="121">
        <v>776.12</v>
      </c>
      <c r="O488" s="37">
        <v>609.89</v>
      </c>
      <c r="P488" s="37">
        <v>609.89</v>
      </c>
      <c r="Q488" s="37">
        <v>609.89</v>
      </c>
      <c r="R488" s="37">
        <v>609.89</v>
      </c>
      <c r="S488" s="37">
        <v>609.89</v>
      </c>
    </row>
    <row r="489" spans="1:19">
      <c r="B489" s="6">
        <v>2011</v>
      </c>
      <c r="C489" s="123"/>
      <c r="D489" s="123"/>
      <c r="E489" s="123"/>
      <c r="F489" s="123"/>
      <c r="G489" s="123"/>
      <c r="H489" s="121">
        <v>1754.86</v>
      </c>
      <c r="I489" s="121">
        <v>1754.86</v>
      </c>
      <c r="J489" s="121">
        <v>1754.86</v>
      </c>
      <c r="K489" s="121">
        <v>1754.86</v>
      </c>
      <c r="L489" s="121">
        <v>1754.86</v>
      </c>
      <c r="M489" s="121">
        <v>1754.86</v>
      </c>
      <c r="N489" s="121">
        <v>1754.86</v>
      </c>
      <c r="O489" s="37">
        <v>1754.86</v>
      </c>
      <c r="P489" s="37">
        <v>1754.86</v>
      </c>
      <c r="Q489" s="37">
        <v>1754.86</v>
      </c>
      <c r="R489" s="37">
        <v>1754.86</v>
      </c>
      <c r="S489" s="37">
        <v>1754.86</v>
      </c>
    </row>
    <row r="490" spans="1:19">
      <c r="B490" s="6">
        <v>2010</v>
      </c>
      <c r="C490" s="123"/>
      <c r="D490" s="123"/>
      <c r="E490" s="123"/>
      <c r="F490" s="123"/>
      <c r="G490" s="121">
        <v>5351.92</v>
      </c>
      <c r="H490" s="121">
        <v>5351.92</v>
      </c>
      <c r="I490" s="121">
        <v>5351.92</v>
      </c>
      <c r="J490" s="121">
        <v>5351.92</v>
      </c>
      <c r="K490" s="121">
        <v>5351.92</v>
      </c>
      <c r="L490" s="121">
        <v>5351.92</v>
      </c>
      <c r="M490" s="121">
        <v>3415.23</v>
      </c>
      <c r="N490" s="121">
        <v>3415.23</v>
      </c>
      <c r="O490" s="37">
        <v>2496.9300000000003</v>
      </c>
      <c r="P490" s="37">
        <v>2496.9300000000003</v>
      </c>
      <c r="Q490" s="37">
        <v>2496.9300000000003</v>
      </c>
      <c r="R490" s="37">
        <v>2496.9300000000003</v>
      </c>
      <c r="S490" s="37">
        <v>2496.9300000000003</v>
      </c>
    </row>
    <row r="491" spans="1:19">
      <c r="B491" s="6">
        <v>2009</v>
      </c>
      <c r="C491" s="123"/>
      <c r="D491" s="123"/>
      <c r="E491" s="123"/>
      <c r="F491" s="121">
        <v>3043.11</v>
      </c>
      <c r="G491" s="121">
        <v>3043.11</v>
      </c>
      <c r="H491" s="121">
        <v>3043.11</v>
      </c>
      <c r="I491" s="121">
        <v>3043.11</v>
      </c>
      <c r="J491" s="121">
        <v>3043.11</v>
      </c>
      <c r="K491" s="121">
        <v>3043.11</v>
      </c>
      <c r="L491" s="121">
        <v>3043.11</v>
      </c>
      <c r="M491" s="121">
        <v>1674.82</v>
      </c>
      <c r="N491" s="121">
        <v>1674.82</v>
      </c>
      <c r="O491" s="37">
        <v>1674.8200000000002</v>
      </c>
      <c r="P491" s="37">
        <v>1674.8200000000002</v>
      </c>
      <c r="Q491" s="37">
        <v>1674.8200000000002</v>
      </c>
      <c r="R491" s="37">
        <v>1674.8200000000002</v>
      </c>
      <c r="S491" s="37">
        <v>1674.8200000000002</v>
      </c>
    </row>
    <row r="492" spans="1:19">
      <c r="B492" s="6">
        <v>2008</v>
      </c>
      <c r="C492" s="123"/>
      <c r="D492" s="123"/>
      <c r="E492" s="121">
        <v>609.16999999999996</v>
      </c>
      <c r="F492" s="121">
        <v>609.16999999999996</v>
      </c>
      <c r="G492" s="121">
        <v>609.16999999999996</v>
      </c>
      <c r="H492" s="121">
        <v>609.16999999999996</v>
      </c>
      <c r="I492" s="121">
        <v>609.16999999999996</v>
      </c>
      <c r="J492" s="121">
        <v>609.16999999999996</v>
      </c>
      <c r="K492" s="121">
        <v>609.16999999999996</v>
      </c>
      <c r="L492" s="121">
        <v>609.16999999999996</v>
      </c>
      <c r="M492" s="121">
        <v>368.8</v>
      </c>
      <c r="N492" s="121">
        <v>368.8</v>
      </c>
      <c r="O492" s="37">
        <v>239.79999999999995</v>
      </c>
      <c r="P492" s="37">
        <v>239.79999999999995</v>
      </c>
      <c r="Q492" s="37">
        <v>239.79999999999995</v>
      </c>
      <c r="R492" s="37">
        <v>239.79999999999995</v>
      </c>
      <c r="S492" s="37">
        <v>239.79999999999995</v>
      </c>
    </row>
    <row r="493" spans="1:19">
      <c r="B493" s="6">
        <v>2007</v>
      </c>
      <c r="C493" s="123"/>
      <c r="D493" s="121">
        <v>5348.25</v>
      </c>
      <c r="E493" s="121">
        <v>5348.25</v>
      </c>
      <c r="F493" s="121">
        <v>5348.25</v>
      </c>
      <c r="G493" s="121">
        <v>5348.25</v>
      </c>
      <c r="H493" s="121">
        <v>5348.25</v>
      </c>
      <c r="I493" s="121">
        <v>5348.25</v>
      </c>
      <c r="J493" s="121">
        <v>5348.25</v>
      </c>
      <c r="K493" s="121">
        <v>5348.25</v>
      </c>
      <c r="L493" s="121">
        <v>5348.25</v>
      </c>
      <c r="M493" s="37"/>
      <c r="N493" s="37"/>
      <c r="O493" s="37"/>
      <c r="P493" s="37"/>
      <c r="Q493" s="37"/>
      <c r="R493" s="37"/>
      <c r="S493" s="37"/>
    </row>
    <row r="494" spans="1:19">
      <c r="B494" s="6">
        <v>2006</v>
      </c>
      <c r="C494" s="121">
        <v>12226.7</v>
      </c>
      <c r="D494" s="121">
        <v>12226.7</v>
      </c>
      <c r="E494" s="121">
        <v>12226.7</v>
      </c>
      <c r="F494" s="121">
        <v>12226.7</v>
      </c>
      <c r="G494" s="121">
        <v>12226.7</v>
      </c>
      <c r="H494" s="121">
        <v>10602.99</v>
      </c>
      <c r="I494" s="121">
        <v>10602.99</v>
      </c>
      <c r="J494" s="121">
        <v>10602.99</v>
      </c>
      <c r="K494" s="121">
        <v>10602.99</v>
      </c>
      <c r="L494" s="121">
        <v>10602.99</v>
      </c>
      <c r="M494" s="37"/>
      <c r="N494" s="37"/>
      <c r="O494" s="37"/>
      <c r="P494" s="37"/>
      <c r="Q494" s="37"/>
      <c r="R494" s="37"/>
      <c r="S494" s="37"/>
    </row>
    <row r="495" spans="1:19">
      <c r="B495" s="6">
        <v>2005</v>
      </c>
      <c r="C495" s="121">
        <v>1473.51</v>
      </c>
      <c r="D495" s="121">
        <v>1473.51</v>
      </c>
      <c r="E495" s="121">
        <v>1473.51</v>
      </c>
      <c r="F495" s="121">
        <v>1473.51</v>
      </c>
      <c r="G495" s="121">
        <v>1473.51</v>
      </c>
      <c r="H495" s="121">
        <v>1194.6099999999999</v>
      </c>
      <c r="I495" s="121">
        <v>1194.6099999999999</v>
      </c>
      <c r="J495" s="121">
        <v>1194.6099999999999</v>
      </c>
      <c r="K495" s="121">
        <v>1194.6099999999999</v>
      </c>
      <c r="L495" s="121">
        <v>1194.6099999999999</v>
      </c>
      <c r="M495" s="37"/>
      <c r="N495" s="37"/>
      <c r="O495" s="37"/>
      <c r="P495" s="37"/>
      <c r="Q495" s="37"/>
      <c r="R495" s="37"/>
      <c r="S495" s="37"/>
    </row>
    <row r="496" spans="1:19">
      <c r="B496" s="6">
        <v>2004</v>
      </c>
      <c r="C496" s="121">
        <v>14470.73</v>
      </c>
      <c r="D496" s="121">
        <v>14470.73</v>
      </c>
      <c r="E496" s="121">
        <v>14470.73</v>
      </c>
      <c r="F496" s="121">
        <v>14470.73</v>
      </c>
      <c r="G496" s="121">
        <v>14470.73</v>
      </c>
      <c r="H496" s="121">
        <v>13106.24</v>
      </c>
      <c r="I496" s="121">
        <v>13106.24</v>
      </c>
      <c r="J496" s="121">
        <v>13106.24</v>
      </c>
      <c r="K496" s="121">
        <v>13106.24</v>
      </c>
      <c r="L496" s="121">
        <v>13106.24</v>
      </c>
      <c r="M496" s="37"/>
      <c r="N496" s="37"/>
      <c r="O496" s="37"/>
      <c r="P496" s="37"/>
      <c r="Q496" s="37"/>
      <c r="R496" s="37"/>
      <c r="S496" s="37"/>
    </row>
    <row r="497" spans="2:19">
      <c r="B497" s="6">
        <v>2003</v>
      </c>
      <c r="C497" s="121">
        <v>7038.13</v>
      </c>
      <c r="D497" s="121">
        <v>7038.13</v>
      </c>
      <c r="E497" s="121">
        <v>7038.13</v>
      </c>
      <c r="F497" s="121">
        <v>7038.13</v>
      </c>
      <c r="G497" s="121">
        <v>7038.13</v>
      </c>
      <c r="H497" s="37"/>
      <c r="I497" s="37"/>
      <c r="J497" s="37"/>
      <c r="K497" s="37"/>
      <c r="L497" s="37"/>
      <c r="M497" s="37"/>
      <c r="N497" s="37"/>
      <c r="O497" s="37"/>
      <c r="P497" s="37"/>
      <c r="Q497" s="37"/>
      <c r="R497" s="37"/>
      <c r="S497" s="37"/>
    </row>
    <row r="498" spans="2:19">
      <c r="B498" s="6">
        <v>2002</v>
      </c>
      <c r="C498" s="121">
        <v>5533.55</v>
      </c>
      <c r="D498" s="121">
        <v>5533.55</v>
      </c>
      <c r="E498" s="121">
        <v>5533.55</v>
      </c>
      <c r="F498" s="121">
        <v>5533.55</v>
      </c>
      <c r="G498" s="121">
        <v>5533.55</v>
      </c>
      <c r="H498" s="37"/>
      <c r="I498" s="37"/>
      <c r="J498" s="37"/>
      <c r="K498" s="37"/>
      <c r="L498" s="37"/>
      <c r="M498" s="37"/>
      <c r="N498" s="37"/>
      <c r="O498" s="37"/>
      <c r="P498" s="37"/>
      <c r="Q498" s="37"/>
      <c r="R498" s="37"/>
      <c r="S498" s="37"/>
    </row>
    <row r="499" spans="2:19">
      <c r="B499" s="6">
        <v>2001</v>
      </c>
      <c r="C499" s="121">
        <v>10214</v>
      </c>
      <c r="D499" s="121">
        <v>10214</v>
      </c>
      <c r="E499" s="121">
        <v>10214</v>
      </c>
      <c r="F499" s="121">
        <v>10214</v>
      </c>
      <c r="G499" s="121">
        <v>10214</v>
      </c>
      <c r="H499" s="37"/>
      <c r="I499" s="37"/>
      <c r="J499" s="37"/>
      <c r="K499" s="37"/>
      <c r="L499" s="37"/>
      <c r="M499" s="37"/>
      <c r="N499" s="37"/>
      <c r="O499" s="37"/>
      <c r="P499" s="37"/>
      <c r="Q499" s="37"/>
      <c r="R499" s="37"/>
      <c r="S499" s="37"/>
    </row>
    <row r="500" spans="2:19">
      <c r="B500" s="6">
        <v>2000</v>
      </c>
      <c r="C500" s="121">
        <v>59593.17</v>
      </c>
      <c r="D500" s="121">
        <v>59593.17</v>
      </c>
      <c r="E500" s="121">
        <v>59593.17</v>
      </c>
      <c r="F500" s="121">
        <v>59593.17</v>
      </c>
      <c r="G500" s="121">
        <v>59593.17</v>
      </c>
      <c r="H500" s="37"/>
      <c r="I500" s="37"/>
      <c r="J500" s="37"/>
      <c r="K500" s="37"/>
      <c r="L500" s="37"/>
      <c r="M500" s="37"/>
      <c r="N500" s="37"/>
      <c r="O500" s="37"/>
      <c r="P500" s="37"/>
      <c r="Q500" s="37"/>
      <c r="R500" s="37"/>
      <c r="S500" s="37"/>
    </row>
    <row r="501" spans="2:19">
      <c r="B501" s="6">
        <v>1999</v>
      </c>
      <c r="C501" s="121">
        <v>17293.759999999998</v>
      </c>
      <c r="D501" s="121">
        <v>17293.759999999998</v>
      </c>
      <c r="E501" s="121">
        <v>17293.759999999998</v>
      </c>
      <c r="F501" s="121">
        <v>17293.759999999998</v>
      </c>
      <c r="G501" s="121">
        <v>17293.759999999998</v>
      </c>
      <c r="H501" s="37"/>
      <c r="I501" s="37"/>
      <c r="J501" s="37"/>
      <c r="K501" s="37"/>
      <c r="L501" s="37"/>
      <c r="M501" s="37"/>
      <c r="N501" s="37"/>
      <c r="O501" s="37"/>
      <c r="P501" s="37"/>
      <c r="Q501" s="37"/>
      <c r="R501" s="37"/>
      <c r="S501" s="37"/>
    </row>
    <row r="502" spans="2:19">
      <c r="B502" s="6">
        <v>1998</v>
      </c>
      <c r="C502" s="121">
        <v>3915.4</v>
      </c>
      <c r="D502" s="121">
        <v>3915.4</v>
      </c>
      <c r="E502" s="121">
        <v>3915.4</v>
      </c>
      <c r="F502" s="121">
        <v>3915.4</v>
      </c>
      <c r="G502" s="121">
        <v>3915.4</v>
      </c>
      <c r="H502" s="37"/>
      <c r="I502" s="37"/>
      <c r="J502" s="37"/>
      <c r="K502" s="37"/>
      <c r="L502" s="37"/>
      <c r="M502" s="37"/>
      <c r="N502" s="37"/>
      <c r="O502" s="37"/>
      <c r="P502" s="37"/>
      <c r="Q502" s="37"/>
      <c r="R502" s="37"/>
      <c r="S502" s="37"/>
    </row>
    <row r="503" spans="2:19">
      <c r="B503" s="6">
        <v>1997</v>
      </c>
      <c r="C503" s="121">
        <v>53675.91</v>
      </c>
      <c r="D503" s="121">
        <v>53675.91</v>
      </c>
      <c r="E503" s="121">
        <v>53675.91</v>
      </c>
      <c r="F503" s="121">
        <v>53675.91</v>
      </c>
      <c r="G503" s="121">
        <v>53675.91</v>
      </c>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185434.86000000002</v>
      </c>
      <c r="D571" s="8">
        <f>SUM(D493:D570)</f>
        <v>190783.11000000002</v>
      </c>
      <c r="E571" s="8">
        <f>SUM(E492:E570)</f>
        <v>191392.28</v>
      </c>
      <c r="F571" s="8">
        <f>SUM(F491:F570)</f>
        <v>194435.39</v>
      </c>
      <c r="G571" s="8">
        <f>SUM(G490:G570)</f>
        <v>199787.31</v>
      </c>
      <c r="H571" s="8">
        <f>SUM(H484:H570)</f>
        <v>41011.15</v>
      </c>
      <c r="I571" s="8">
        <f>SUM(I484:I570)</f>
        <v>41787.269999999997</v>
      </c>
      <c r="J571" s="8">
        <f t="shared" ref="J571" si="7">SUM(J484:J570)</f>
        <v>42106.86</v>
      </c>
      <c r="K571" s="8">
        <f>SUM(K484:K570)</f>
        <v>52708.67</v>
      </c>
      <c r="L571" s="8">
        <f t="shared" ref="L571" si="8">SUM(L484:L570)</f>
        <v>58004.67</v>
      </c>
      <c r="M571" s="8">
        <f>SUM(M484:M570)</f>
        <v>24207.23</v>
      </c>
      <c r="N571" s="11">
        <f>SUM(N479:N570)</f>
        <v>32399.559999999998</v>
      </c>
      <c r="O571" s="11">
        <f>SUM(O479:O570)</f>
        <v>32392.51</v>
      </c>
      <c r="P571" s="11">
        <f>SUM(P479:P570)</f>
        <v>33205.620000000003</v>
      </c>
      <c r="Q571" s="11">
        <f>SUM(Q479:Q570)</f>
        <v>35349.030000000006</v>
      </c>
      <c r="R571" s="11">
        <f>SUM(R478:R570)</f>
        <v>52891.85</v>
      </c>
      <c r="S571" s="11">
        <f>SUM(S478:S570)</f>
        <v>53412.85</v>
      </c>
    </row>
    <row r="572" spans="1:19">
      <c r="A572" s="76"/>
      <c r="B572" s="7"/>
      <c r="C572" s="8"/>
      <c r="D572" s="8"/>
      <c r="E572" s="8"/>
      <c r="F572" s="8"/>
      <c r="G572" s="8"/>
      <c r="H572" s="8"/>
      <c r="I572" s="8"/>
      <c r="J572" s="8"/>
      <c r="K572" s="8"/>
      <c r="L572" s="8"/>
      <c r="M572" s="10"/>
    </row>
    <row r="573" spans="1:19">
      <c r="A573" s="77" t="s">
        <v>115</v>
      </c>
      <c r="B573" s="6">
        <v>2022</v>
      </c>
      <c r="C573" s="123"/>
      <c r="D573" s="123"/>
      <c r="E573" s="123"/>
      <c r="F573" s="123"/>
      <c r="G573" s="123"/>
      <c r="H573" s="123"/>
      <c r="I573" s="123"/>
      <c r="J573" s="123"/>
      <c r="K573" s="123"/>
      <c r="L573" s="123"/>
      <c r="M573" s="123"/>
      <c r="N573" s="123"/>
      <c r="O573" s="123"/>
      <c r="P573" s="123"/>
      <c r="Q573" s="123"/>
      <c r="R573" s="74"/>
      <c r="S573" s="37">
        <v>1073</v>
      </c>
    </row>
    <row r="574" spans="1:19">
      <c r="A574" s="38"/>
      <c r="B574" s="6">
        <v>2021</v>
      </c>
      <c r="C574" s="123"/>
      <c r="D574" s="123"/>
      <c r="E574" s="123"/>
      <c r="F574" s="123"/>
      <c r="G574" s="123"/>
      <c r="H574" s="123"/>
      <c r="I574" s="123"/>
      <c r="J574" s="123"/>
      <c r="K574" s="123"/>
      <c r="L574" s="123"/>
      <c r="M574" s="123"/>
      <c r="N574" s="123"/>
      <c r="O574" s="123"/>
      <c r="P574" s="123"/>
      <c r="Q574" s="123"/>
      <c r="R574" s="37">
        <v>0</v>
      </c>
      <c r="S574" s="37">
        <v>0</v>
      </c>
    </row>
    <row r="575" spans="1:19">
      <c r="B575" s="6">
        <v>2020</v>
      </c>
      <c r="C575" s="123"/>
      <c r="D575" s="123"/>
      <c r="E575" s="123"/>
      <c r="F575" s="123"/>
      <c r="G575" s="123"/>
      <c r="H575" s="123"/>
      <c r="I575" s="123"/>
      <c r="J575" s="123"/>
      <c r="K575" s="123"/>
      <c r="L575" s="123"/>
      <c r="M575" s="123"/>
      <c r="N575" s="123"/>
      <c r="O575" s="123"/>
      <c r="P575" s="123"/>
      <c r="Q575" s="37">
        <v>3982.62</v>
      </c>
      <c r="R575" s="37">
        <v>3982.62</v>
      </c>
      <c r="S575" s="37">
        <v>3982.62</v>
      </c>
    </row>
    <row r="576" spans="1:19">
      <c r="A576" s="40"/>
      <c r="B576" s="6">
        <v>2019</v>
      </c>
      <c r="C576" s="123"/>
      <c r="D576" s="123"/>
      <c r="E576" s="123"/>
      <c r="F576" s="123"/>
      <c r="G576" s="123"/>
      <c r="H576" s="123"/>
      <c r="I576" s="123"/>
      <c r="J576" s="123"/>
      <c r="K576" s="123"/>
      <c r="L576" s="123"/>
      <c r="M576" s="123"/>
      <c r="N576" s="123"/>
      <c r="O576" s="123"/>
      <c r="P576" s="37">
        <v>7828.58</v>
      </c>
      <c r="Q576" s="37">
        <v>7828.58</v>
      </c>
      <c r="R576" s="37">
        <v>7828.58</v>
      </c>
      <c r="S576" s="37">
        <v>7828.58</v>
      </c>
    </row>
    <row r="577" spans="1:19">
      <c r="A577" s="40"/>
      <c r="B577" s="6">
        <v>2018</v>
      </c>
      <c r="C577" s="123"/>
      <c r="D577" s="123"/>
      <c r="E577" s="123"/>
      <c r="F577" s="123"/>
      <c r="G577" s="123"/>
      <c r="H577" s="123"/>
      <c r="I577" s="123"/>
      <c r="J577" s="123"/>
      <c r="K577" s="123"/>
      <c r="L577" s="123"/>
      <c r="M577" s="123"/>
      <c r="N577" s="123"/>
      <c r="O577" s="37">
        <v>0</v>
      </c>
      <c r="P577" s="37">
        <v>0</v>
      </c>
      <c r="Q577" s="37">
        <v>0</v>
      </c>
      <c r="R577" s="37">
        <v>0</v>
      </c>
      <c r="S577" s="37">
        <v>0</v>
      </c>
    </row>
    <row r="578" spans="1:19">
      <c r="A578" s="40"/>
      <c r="B578" s="6">
        <v>2017</v>
      </c>
      <c r="C578" s="123"/>
      <c r="D578" s="123"/>
      <c r="E578" s="123"/>
      <c r="F578" s="123"/>
      <c r="G578" s="123"/>
      <c r="H578" s="123"/>
      <c r="I578" s="123"/>
      <c r="J578" s="123"/>
      <c r="K578" s="123"/>
      <c r="L578" s="123"/>
      <c r="M578" s="123"/>
      <c r="N578" s="121">
        <v>0</v>
      </c>
      <c r="O578" s="37">
        <v>0</v>
      </c>
      <c r="P578" s="37">
        <v>0</v>
      </c>
      <c r="Q578" s="37">
        <v>0</v>
      </c>
      <c r="R578" s="37">
        <v>0</v>
      </c>
      <c r="S578" s="37">
        <v>0</v>
      </c>
    </row>
    <row r="579" spans="1:19">
      <c r="B579" s="6">
        <v>2016</v>
      </c>
      <c r="C579" s="123"/>
      <c r="D579" s="123"/>
      <c r="E579" s="123"/>
      <c r="F579" s="123"/>
      <c r="G579" s="123"/>
      <c r="H579" s="123"/>
      <c r="I579" s="123"/>
      <c r="J579" s="123"/>
      <c r="K579" s="123"/>
      <c r="L579" s="123"/>
      <c r="M579" s="121">
        <v>2712.5</v>
      </c>
      <c r="N579" s="121">
        <v>2712.5</v>
      </c>
      <c r="O579" s="37">
        <v>44.5</v>
      </c>
      <c r="P579" s="37">
        <v>44.5</v>
      </c>
      <c r="Q579" s="37">
        <v>44.5</v>
      </c>
      <c r="R579" s="37">
        <v>44.5</v>
      </c>
      <c r="S579" s="37">
        <v>44.5</v>
      </c>
    </row>
    <row r="580" spans="1:19">
      <c r="B580" s="6">
        <v>2015</v>
      </c>
      <c r="C580" s="123"/>
      <c r="D580" s="123"/>
      <c r="E580" s="123"/>
      <c r="F580" s="123"/>
      <c r="G580" s="123"/>
      <c r="H580" s="123"/>
      <c r="I580" s="123"/>
      <c r="J580" s="123"/>
      <c r="K580" s="123"/>
      <c r="L580" s="121">
        <v>60242.13</v>
      </c>
      <c r="M580" s="121">
        <v>60242.13</v>
      </c>
      <c r="N580" s="121">
        <v>60242.13</v>
      </c>
      <c r="O580" s="37">
        <v>51859.13</v>
      </c>
      <c r="P580" s="37">
        <v>51859.13</v>
      </c>
      <c r="Q580" s="37">
        <v>51859.13</v>
      </c>
      <c r="R580" s="37">
        <v>51859.13</v>
      </c>
      <c r="S580" s="37">
        <v>51859.13</v>
      </c>
    </row>
    <row r="581" spans="1:19">
      <c r="B581" s="6">
        <v>2014</v>
      </c>
      <c r="C581" s="123"/>
      <c r="D581" s="123"/>
      <c r="E581" s="123"/>
      <c r="F581" s="123"/>
      <c r="G581" s="123"/>
      <c r="H581" s="123"/>
      <c r="I581" s="123"/>
      <c r="J581" s="123"/>
      <c r="K581" s="121">
        <v>1085</v>
      </c>
      <c r="L581" s="121">
        <v>1085</v>
      </c>
      <c r="M581" s="121">
        <v>1085</v>
      </c>
      <c r="N581" s="121">
        <v>1085</v>
      </c>
      <c r="O581" s="37">
        <v>901.08</v>
      </c>
      <c r="P581" s="37">
        <v>901.08</v>
      </c>
      <c r="Q581" s="37">
        <v>901.08</v>
      </c>
      <c r="R581" s="37">
        <v>901.08</v>
      </c>
      <c r="S581" s="37">
        <v>901.08</v>
      </c>
    </row>
    <row r="582" spans="1:19">
      <c r="B582" s="6">
        <v>2013</v>
      </c>
      <c r="C582" s="123"/>
      <c r="D582" s="123"/>
      <c r="E582" s="123"/>
      <c r="F582" s="123"/>
      <c r="G582" s="123"/>
      <c r="H582" s="123"/>
      <c r="I582" s="123"/>
      <c r="J582" s="121">
        <v>45825.01</v>
      </c>
      <c r="K582" s="121">
        <v>45825.01</v>
      </c>
      <c r="L582" s="121">
        <v>45825.01</v>
      </c>
      <c r="M582" s="121">
        <v>45825.01</v>
      </c>
      <c r="N582" s="121">
        <v>45825.01</v>
      </c>
      <c r="O582" s="37">
        <v>695.21000000000276</v>
      </c>
      <c r="P582" s="37">
        <v>695.21000000000276</v>
      </c>
      <c r="Q582" s="37">
        <v>695.21000000000276</v>
      </c>
      <c r="R582" s="37">
        <v>695.21000000000276</v>
      </c>
      <c r="S582" s="37">
        <v>695.21000000000276</v>
      </c>
    </row>
    <row r="583" spans="1:19">
      <c r="B583" s="6">
        <v>2012</v>
      </c>
      <c r="C583" s="123"/>
      <c r="D583" s="123"/>
      <c r="E583" s="123"/>
      <c r="F583" s="123"/>
      <c r="G583" s="123"/>
      <c r="H583" s="123"/>
      <c r="I583" s="121">
        <v>3175.6</v>
      </c>
      <c r="J583" s="121">
        <v>3175.6</v>
      </c>
      <c r="K583" s="121">
        <v>3175.6</v>
      </c>
      <c r="L583" s="121">
        <v>3175.6</v>
      </c>
      <c r="M583" s="121">
        <v>3175.6</v>
      </c>
      <c r="N583" s="121">
        <v>3175.6</v>
      </c>
      <c r="O583" s="37">
        <v>973.36999999999989</v>
      </c>
      <c r="P583" s="37">
        <v>973.36999999999989</v>
      </c>
      <c r="Q583" s="37">
        <v>973.36999999999989</v>
      </c>
      <c r="R583" s="37">
        <v>973.36999999999989</v>
      </c>
      <c r="S583" s="37">
        <v>973.36999999999989</v>
      </c>
    </row>
    <row r="584" spans="1:19">
      <c r="B584" s="6">
        <v>2011</v>
      </c>
      <c r="C584" s="123"/>
      <c r="D584" s="123"/>
      <c r="E584" s="123"/>
      <c r="F584" s="123"/>
      <c r="G584" s="123"/>
      <c r="H584" s="121">
        <v>665.35</v>
      </c>
      <c r="I584" s="121">
        <v>665.35</v>
      </c>
      <c r="J584" s="121">
        <v>665.35</v>
      </c>
      <c r="K584" s="121">
        <v>665.35</v>
      </c>
      <c r="L584" s="121">
        <v>665.35</v>
      </c>
      <c r="M584" s="121">
        <v>665.35</v>
      </c>
      <c r="N584" s="121">
        <v>665.35</v>
      </c>
      <c r="O584" s="37">
        <v>665.35</v>
      </c>
      <c r="P584" s="37">
        <v>665.35</v>
      </c>
      <c r="Q584" s="37">
        <v>665.35</v>
      </c>
      <c r="R584" s="37">
        <v>665.35</v>
      </c>
      <c r="S584" s="37">
        <v>665.35</v>
      </c>
    </row>
    <row r="585" spans="1:19">
      <c r="B585" s="6">
        <v>2010</v>
      </c>
      <c r="C585" s="123"/>
      <c r="D585" s="123"/>
      <c r="E585" s="123"/>
      <c r="F585" s="123"/>
      <c r="G585" s="121">
        <v>1552.41</v>
      </c>
      <c r="H585" s="121">
        <v>1552.41</v>
      </c>
      <c r="I585" s="121">
        <v>1552.41</v>
      </c>
      <c r="J585" s="121">
        <v>1552.41</v>
      </c>
      <c r="K585" s="121">
        <v>1552.41</v>
      </c>
      <c r="L585" s="121">
        <v>1552.41</v>
      </c>
      <c r="M585" s="121">
        <v>1552.41</v>
      </c>
      <c r="N585" s="121">
        <v>1552.41</v>
      </c>
      <c r="O585" s="37">
        <v>1552.41</v>
      </c>
      <c r="P585" s="37">
        <v>1552.41</v>
      </c>
      <c r="Q585" s="37">
        <v>1552.41</v>
      </c>
      <c r="R585" s="37">
        <v>1552.41</v>
      </c>
      <c r="S585" s="37">
        <v>1552.41</v>
      </c>
    </row>
    <row r="586" spans="1:19">
      <c r="B586" s="6">
        <v>2009</v>
      </c>
      <c r="C586" s="123"/>
      <c r="D586" s="123"/>
      <c r="E586" s="123"/>
      <c r="F586" s="121">
        <v>191.1</v>
      </c>
      <c r="G586" s="121">
        <v>191.1</v>
      </c>
      <c r="H586" s="121">
        <v>191.1</v>
      </c>
      <c r="I586" s="121">
        <v>191.1</v>
      </c>
      <c r="J586" s="121">
        <v>191.1</v>
      </c>
      <c r="K586" s="121">
        <v>191.1</v>
      </c>
      <c r="L586" s="121">
        <v>191.1</v>
      </c>
      <c r="M586" s="121">
        <v>191.1</v>
      </c>
      <c r="N586" s="121">
        <v>191.1</v>
      </c>
      <c r="O586" s="37">
        <v>191.1</v>
      </c>
      <c r="P586" s="37">
        <v>191.1</v>
      </c>
      <c r="Q586" s="37">
        <v>191.1</v>
      </c>
      <c r="R586" s="37">
        <v>191.1</v>
      </c>
      <c r="S586" s="37">
        <v>191.1</v>
      </c>
    </row>
    <row r="587" spans="1:19">
      <c r="B587" s="6">
        <v>2008</v>
      </c>
      <c r="C587" s="123"/>
      <c r="D587" s="123"/>
      <c r="E587" s="121">
        <v>1568</v>
      </c>
      <c r="F587" s="121">
        <v>1568</v>
      </c>
      <c r="G587" s="121">
        <v>1568</v>
      </c>
      <c r="H587" s="121">
        <v>1568</v>
      </c>
      <c r="I587" s="121">
        <v>1568</v>
      </c>
      <c r="J587" s="121">
        <v>1568</v>
      </c>
      <c r="K587" s="121">
        <v>1568</v>
      </c>
      <c r="L587" s="121">
        <v>1568</v>
      </c>
      <c r="M587" s="121">
        <v>1568</v>
      </c>
      <c r="N587" s="121">
        <v>1568</v>
      </c>
      <c r="O587" s="37">
        <v>1568</v>
      </c>
      <c r="P587" s="37">
        <v>1568</v>
      </c>
      <c r="Q587" s="37">
        <v>1568</v>
      </c>
      <c r="R587" s="37">
        <v>1568</v>
      </c>
      <c r="S587" s="37">
        <v>1568</v>
      </c>
    </row>
    <row r="588" spans="1:19">
      <c r="B588" s="6">
        <v>2007</v>
      </c>
      <c r="C588" s="123"/>
      <c r="D588" s="121">
        <v>0</v>
      </c>
      <c r="E588" s="121">
        <v>0</v>
      </c>
      <c r="F588" s="121">
        <v>0</v>
      </c>
      <c r="G588" s="121">
        <v>0</v>
      </c>
      <c r="H588" s="121">
        <v>0</v>
      </c>
      <c r="I588" s="121">
        <v>0</v>
      </c>
      <c r="J588" s="121">
        <v>0</v>
      </c>
      <c r="K588" s="121">
        <v>0</v>
      </c>
      <c r="L588" s="121">
        <v>0</v>
      </c>
      <c r="M588" s="121">
        <v>0</v>
      </c>
      <c r="N588" s="121">
        <v>0</v>
      </c>
      <c r="O588" s="37">
        <v>0</v>
      </c>
      <c r="P588" s="37">
        <v>0</v>
      </c>
      <c r="Q588" s="37">
        <v>0</v>
      </c>
      <c r="R588" s="37">
        <v>0</v>
      </c>
      <c r="S588" s="37">
        <v>0</v>
      </c>
    </row>
    <row r="589" spans="1:19">
      <c r="B589" s="6">
        <v>2006</v>
      </c>
      <c r="C589" s="121">
        <v>2450.4499999999998</v>
      </c>
      <c r="D589" s="121">
        <v>2450.4499999999998</v>
      </c>
      <c r="E589" s="121">
        <v>2450.4499999999998</v>
      </c>
      <c r="F589" s="121">
        <v>2450.4499999999998</v>
      </c>
      <c r="G589" s="121">
        <v>2450.4499999999998</v>
      </c>
      <c r="H589" s="121">
        <v>1925.96</v>
      </c>
      <c r="I589" s="121">
        <v>1925.96</v>
      </c>
      <c r="J589" s="121">
        <v>1925.96</v>
      </c>
      <c r="K589" s="121">
        <v>1925.96</v>
      </c>
      <c r="L589" s="121">
        <v>1925.96</v>
      </c>
      <c r="M589" s="121">
        <v>0</v>
      </c>
      <c r="N589" s="121">
        <v>0</v>
      </c>
      <c r="O589" s="37">
        <v>0</v>
      </c>
      <c r="P589" s="37">
        <v>0</v>
      </c>
      <c r="Q589" s="37">
        <v>0</v>
      </c>
      <c r="R589" s="37">
        <v>0</v>
      </c>
      <c r="S589" s="37">
        <v>0</v>
      </c>
    </row>
    <row r="590" spans="1:19">
      <c r="B590" s="6">
        <v>2005</v>
      </c>
      <c r="C590" s="121">
        <v>2732.17</v>
      </c>
      <c r="D590" s="121">
        <v>2732.17</v>
      </c>
      <c r="E590" s="121">
        <v>2732.17</v>
      </c>
      <c r="F590" s="121">
        <v>2732.17</v>
      </c>
      <c r="G590" s="121">
        <v>2732.17</v>
      </c>
      <c r="H590" s="121">
        <v>2704.49</v>
      </c>
      <c r="I590" s="121">
        <v>2704.49</v>
      </c>
      <c r="J590" s="121">
        <v>2704.49</v>
      </c>
      <c r="K590" s="121">
        <v>2704.49</v>
      </c>
      <c r="L590" s="121">
        <v>2704.49</v>
      </c>
      <c r="M590" s="121">
        <v>2602.88</v>
      </c>
      <c r="N590" s="121">
        <v>2602.88</v>
      </c>
      <c r="O590" s="37">
        <v>-4.5474735088646412E-13</v>
      </c>
      <c r="P590" s="37">
        <v>-4.5474735088646412E-13</v>
      </c>
      <c r="Q590" s="37">
        <v>-4.5474735088646412E-13</v>
      </c>
      <c r="R590" s="37">
        <v>-4.5474735088646412E-13</v>
      </c>
      <c r="S590" s="37">
        <v>-4.5474735088646412E-13</v>
      </c>
    </row>
    <row r="591" spans="1:19">
      <c r="B591" s="6">
        <v>2004</v>
      </c>
      <c r="C591" s="121">
        <v>0</v>
      </c>
      <c r="D591" s="121">
        <v>0</v>
      </c>
      <c r="E591" s="121">
        <v>0</v>
      </c>
      <c r="F591" s="121">
        <v>0</v>
      </c>
      <c r="G591" s="121">
        <v>0</v>
      </c>
      <c r="H591" s="121">
        <v>0</v>
      </c>
      <c r="I591" s="121">
        <v>0</v>
      </c>
      <c r="J591" s="121">
        <v>0</v>
      </c>
      <c r="K591" s="121">
        <v>0</v>
      </c>
      <c r="L591" s="121">
        <v>0</v>
      </c>
      <c r="M591" s="121">
        <v>0</v>
      </c>
      <c r="N591" s="121">
        <v>0</v>
      </c>
      <c r="O591" s="37">
        <v>0</v>
      </c>
      <c r="P591" s="37">
        <v>0</v>
      </c>
      <c r="Q591" s="37">
        <v>0</v>
      </c>
      <c r="R591" s="37">
        <v>0</v>
      </c>
      <c r="S591" s="37">
        <v>0</v>
      </c>
    </row>
    <row r="592" spans="1:19">
      <c r="B592" s="6">
        <v>2003</v>
      </c>
      <c r="C592" s="121">
        <v>1890.96</v>
      </c>
      <c r="D592" s="121">
        <v>1890.96</v>
      </c>
      <c r="E592" s="121">
        <v>1890.96</v>
      </c>
      <c r="F592" s="121">
        <v>1890.96</v>
      </c>
      <c r="G592" s="121">
        <v>1890.96</v>
      </c>
      <c r="H592" s="121">
        <v>1890.96</v>
      </c>
      <c r="I592" s="121">
        <v>1890.96</v>
      </c>
      <c r="J592" s="121">
        <v>1890.96</v>
      </c>
      <c r="K592" s="121">
        <v>1890.96</v>
      </c>
      <c r="L592" s="121">
        <v>1890.96</v>
      </c>
      <c r="M592" s="121">
        <v>1762.03</v>
      </c>
      <c r="N592" s="121">
        <v>1762.03</v>
      </c>
      <c r="O592" s="37">
        <v>1402.6</v>
      </c>
      <c r="P592" s="37">
        <v>1402.6</v>
      </c>
      <c r="Q592" s="37">
        <v>1402.6</v>
      </c>
      <c r="R592" s="37">
        <v>1402.6</v>
      </c>
      <c r="S592" s="37">
        <v>1402.6</v>
      </c>
    </row>
    <row r="593" spans="2:19">
      <c r="B593" s="6">
        <v>2002</v>
      </c>
      <c r="C593" s="121">
        <v>2589.9499999999998</v>
      </c>
      <c r="D593" s="121">
        <v>2589.9499999999998</v>
      </c>
      <c r="E593" s="121">
        <v>2589.9499999999998</v>
      </c>
      <c r="F593" s="121">
        <v>2589.9499999999998</v>
      </c>
      <c r="G593" s="121">
        <v>2589.9499999999998</v>
      </c>
      <c r="H593" s="121">
        <v>2589.9499999999998</v>
      </c>
      <c r="I593" s="121">
        <v>2589.9499999999998</v>
      </c>
      <c r="J593" s="121">
        <v>2589.9499999999998</v>
      </c>
      <c r="K593" s="121">
        <v>2589.9499999999998</v>
      </c>
      <c r="L593" s="121">
        <v>2589.9499999999998</v>
      </c>
      <c r="M593" s="121">
        <v>2589.9499999999998</v>
      </c>
      <c r="N593" s="121">
        <v>2589.9499999999998</v>
      </c>
      <c r="O593" s="37">
        <v>2514.9499999999998</v>
      </c>
      <c r="P593" s="37">
        <v>2514.9499999999998</v>
      </c>
      <c r="Q593" s="37">
        <v>2514.9499999999998</v>
      </c>
      <c r="R593" s="37">
        <v>2514.9499999999998</v>
      </c>
      <c r="S593" s="37">
        <v>2514.9499999999998</v>
      </c>
    </row>
    <row r="594" spans="2:19">
      <c r="B594" s="6">
        <v>2001</v>
      </c>
      <c r="C594" s="121">
        <v>18065.650000000001</v>
      </c>
      <c r="D594" s="121">
        <v>18065.650000000001</v>
      </c>
      <c r="E594" s="121">
        <v>18065.650000000001</v>
      </c>
      <c r="F594" s="121">
        <v>18065.650000000001</v>
      </c>
      <c r="G594" s="121">
        <v>18065.650000000001</v>
      </c>
      <c r="H594" s="121">
        <v>18065.650000000001</v>
      </c>
      <c r="I594" s="121">
        <v>18065.650000000001</v>
      </c>
      <c r="J594" s="121">
        <v>18065.650000000001</v>
      </c>
      <c r="K594" s="121">
        <v>18065.650000000001</v>
      </c>
      <c r="L594" s="121">
        <v>18065.650000000001</v>
      </c>
      <c r="M594" s="121">
        <v>18065.650000000001</v>
      </c>
      <c r="N594" s="121">
        <v>18065.650000000001</v>
      </c>
      <c r="O594" s="37">
        <v>15884.280000000002</v>
      </c>
      <c r="P594" s="37">
        <v>15884.280000000002</v>
      </c>
      <c r="Q594" s="37">
        <v>15884.280000000002</v>
      </c>
      <c r="R594" s="37">
        <v>15884.280000000002</v>
      </c>
      <c r="S594" s="37">
        <v>15884.280000000002</v>
      </c>
    </row>
    <row r="595" spans="2:19">
      <c r="B595" s="6">
        <v>2000</v>
      </c>
      <c r="C595" s="121">
        <v>145.25</v>
      </c>
      <c r="D595" s="121">
        <v>145.25</v>
      </c>
      <c r="E595" s="121">
        <v>145.25</v>
      </c>
      <c r="F595" s="121">
        <v>145.25</v>
      </c>
      <c r="G595" s="121">
        <v>145.25</v>
      </c>
      <c r="H595" s="121">
        <v>72.2</v>
      </c>
      <c r="I595" s="121">
        <v>72.2</v>
      </c>
      <c r="J595" s="121">
        <v>72.2</v>
      </c>
      <c r="K595" s="121">
        <v>72.2</v>
      </c>
      <c r="L595" s="121">
        <v>72.2</v>
      </c>
      <c r="M595" s="37"/>
      <c r="N595" s="37"/>
      <c r="O595" s="37"/>
      <c r="P595" s="37"/>
      <c r="Q595" s="37"/>
      <c r="R595" s="37"/>
      <c r="S595" s="37"/>
    </row>
    <row r="596" spans="2:19">
      <c r="B596" s="6">
        <v>1999</v>
      </c>
      <c r="C596" s="121">
        <v>3252.85</v>
      </c>
      <c r="D596" s="121">
        <v>3252.85</v>
      </c>
      <c r="E596" s="121">
        <v>3252.85</v>
      </c>
      <c r="F596" s="121">
        <v>3252.85</v>
      </c>
      <c r="G596" s="121">
        <v>3252.85</v>
      </c>
      <c r="H596" s="37"/>
      <c r="I596" s="37"/>
      <c r="J596" s="37"/>
      <c r="K596" s="37"/>
      <c r="L596" s="37"/>
      <c r="M596" s="37"/>
      <c r="N596" s="37"/>
      <c r="O596" s="37"/>
      <c r="P596" s="37"/>
      <c r="Q596" s="37"/>
      <c r="R596" s="37"/>
      <c r="S596" s="37"/>
    </row>
    <row r="597" spans="2:19">
      <c r="B597" s="6">
        <v>1998</v>
      </c>
      <c r="C597" s="121">
        <v>1426.04</v>
      </c>
      <c r="D597" s="121">
        <v>1426.04</v>
      </c>
      <c r="E597" s="121">
        <v>1426.04</v>
      </c>
      <c r="F597" s="121">
        <v>1426.04</v>
      </c>
      <c r="G597" s="121">
        <v>1426.04</v>
      </c>
      <c r="H597" s="37"/>
      <c r="I597" s="37"/>
      <c r="J597" s="37"/>
      <c r="K597" s="37"/>
      <c r="L597" s="37"/>
      <c r="M597" s="37"/>
      <c r="N597" s="37"/>
      <c r="O597" s="37"/>
      <c r="P597" s="37"/>
      <c r="Q597" s="37"/>
      <c r="R597" s="37"/>
      <c r="S597" s="37"/>
    </row>
    <row r="598" spans="2:19">
      <c r="B598" s="6">
        <v>1997</v>
      </c>
      <c r="C598" s="121">
        <v>1377.33</v>
      </c>
      <c r="D598" s="121">
        <v>1377.33</v>
      </c>
      <c r="E598" s="121">
        <v>1377.33</v>
      </c>
      <c r="F598" s="121">
        <v>1377.33</v>
      </c>
      <c r="G598" s="121">
        <v>1377.33</v>
      </c>
      <c r="H598" s="37"/>
      <c r="I598" s="37"/>
      <c r="J598" s="37"/>
      <c r="K598" s="37"/>
      <c r="L598" s="37"/>
      <c r="M598" s="37"/>
      <c r="N598" s="37"/>
      <c r="O598" s="37"/>
      <c r="P598" s="37"/>
      <c r="Q598" s="37"/>
      <c r="R598" s="37"/>
      <c r="S598" s="37"/>
    </row>
    <row r="599" spans="2:19">
      <c r="B599" s="6">
        <v>1996</v>
      </c>
      <c r="C599" s="121">
        <v>4926.3500000000004</v>
      </c>
      <c r="D599" s="121">
        <v>4926.3500000000004</v>
      </c>
      <c r="E599" s="121">
        <v>4926.3500000000004</v>
      </c>
      <c r="F599" s="121">
        <v>4926.3500000000004</v>
      </c>
      <c r="G599" s="121">
        <v>4926.3500000000004</v>
      </c>
      <c r="H599" s="37"/>
      <c r="I599" s="37"/>
      <c r="J599" s="37"/>
      <c r="K599" s="37"/>
      <c r="L599" s="37"/>
      <c r="M599" s="37"/>
      <c r="N599" s="37"/>
      <c r="O599" s="37"/>
      <c r="P599" s="37"/>
      <c r="Q599" s="37"/>
      <c r="R599" s="37"/>
      <c r="S599" s="37"/>
    </row>
    <row r="600" spans="2:19">
      <c r="B600" s="6">
        <v>1995</v>
      </c>
      <c r="C600" s="121">
        <v>13545.01</v>
      </c>
      <c r="D600" s="121">
        <v>13545.01</v>
      </c>
      <c r="E600" s="121">
        <v>13545.01</v>
      </c>
      <c r="F600" s="121">
        <v>13545.01</v>
      </c>
      <c r="G600" s="121">
        <v>13545.01</v>
      </c>
      <c r="H600" s="37"/>
      <c r="I600" s="37"/>
      <c r="J600" s="37"/>
      <c r="K600" s="37"/>
      <c r="L600" s="37"/>
      <c r="M600" s="37"/>
      <c r="N600" s="37"/>
      <c r="O600" s="37"/>
      <c r="P600" s="37"/>
      <c r="Q600" s="37"/>
      <c r="R600" s="37"/>
      <c r="S600" s="37"/>
    </row>
    <row r="601" spans="2:19">
      <c r="B601" s="6">
        <v>1994</v>
      </c>
      <c r="C601" s="121">
        <v>5846.19</v>
      </c>
      <c r="D601" s="121">
        <v>5846.19</v>
      </c>
      <c r="E601" s="121">
        <v>5846.19</v>
      </c>
      <c r="F601" s="121">
        <v>5846.19</v>
      </c>
      <c r="G601" s="121">
        <v>5846.19</v>
      </c>
      <c r="H601" s="37"/>
      <c r="I601" s="37"/>
      <c r="J601" s="37"/>
      <c r="K601" s="37"/>
      <c r="L601" s="37"/>
      <c r="M601" s="37"/>
      <c r="N601" s="37"/>
      <c r="O601" s="37"/>
      <c r="P601" s="37"/>
      <c r="Q601" s="37"/>
      <c r="R601" s="37"/>
      <c r="S601" s="37"/>
    </row>
    <row r="602" spans="2:19">
      <c r="B602" s="6">
        <v>1993</v>
      </c>
      <c r="C602" s="121">
        <v>0</v>
      </c>
      <c r="D602" s="121">
        <v>0</v>
      </c>
      <c r="E602" s="121">
        <v>0</v>
      </c>
      <c r="F602" s="121">
        <v>0</v>
      </c>
      <c r="G602" s="121">
        <v>0</v>
      </c>
      <c r="H602" s="37"/>
      <c r="I602" s="37"/>
      <c r="J602" s="37"/>
      <c r="K602" s="37"/>
      <c r="L602" s="37"/>
      <c r="M602" s="37"/>
      <c r="N602" s="37"/>
      <c r="O602" s="37"/>
      <c r="P602" s="37"/>
      <c r="Q602" s="37"/>
      <c r="R602" s="37"/>
      <c r="S602" s="37"/>
    </row>
    <row r="603" spans="2:19">
      <c r="B603" s="6">
        <v>1992</v>
      </c>
      <c r="C603" s="121">
        <v>0</v>
      </c>
      <c r="D603" s="121">
        <v>0</v>
      </c>
      <c r="E603" s="121">
        <v>0</v>
      </c>
      <c r="F603" s="121">
        <v>0</v>
      </c>
      <c r="G603" s="121">
        <v>0</v>
      </c>
      <c r="H603" s="37"/>
      <c r="I603" s="37"/>
      <c r="J603" s="37"/>
      <c r="K603" s="37"/>
      <c r="L603" s="37"/>
      <c r="M603" s="37"/>
      <c r="N603" s="37"/>
      <c r="O603" s="37"/>
      <c r="P603" s="37"/>
      <c r="Q603" s="37"/>
      <c r="R603" s="37"/>
      <c r="S603" s="37"/>
    </row>
    <row r="604" spans="2:19">
      <c r="B604" s="6">
        <v>1991</v>
      </c>
      <c r="C604" s="121">
        <v>0</v>
      </c>
      <c r="D604" s="121">
        <v>0</v>
      </c>
      <c r="E604" s="121">
        <v>0</v>
      </c>
      <c r="F604" s="121">
        <v>0</v>
      </c>
      <c r="G604" s="121">
        <v>0</v>
      </c>
      <c r="H604" s="37"/>
      <c r="I604" s="37"/>
      <c r="J604" s="37"/>
      <c r="K604" s="37"/>
      <c r="L604" s="37"/>
      <c r="M604" s="37"/>
      <c r="N604" s="37"/>
      <c r="O604" s="37"/>
      <c r="P604" s="37"/>
      <c r="Q604" s="37"/>
      <c r="R604" s="37"/>
      <c r="S604" s="37"/>
    </row>
    <row r="605" spans="2:19">
      <c r="B605" s="6">
        <v>1990</v>
      </c>
      <c r="C605" s="121">
        <v>319.38</v>
      </c>
      <c r="D605" s="121">
        <v>319.38</v>
      </c>
      <c r="E605" s="121">
        <v>319.38</v>
      </c>
      <c r="F605" s="121">
        <v>319.38</v>
      </c>
      <c r="G605" s="121">
        <v>319.38</v>
      </c>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58567.58</v>
      </c>
      <c r="D666" s="8">
        <f>SUM(D588:D665)</f>
        <v>58567.58</v>
      </c>
      <c r="E666" s="8">
        <f>SUM(E587:E665)</f>
        <v>60135.58</v>
      </c>
      <c r="F666" s="8">
        <f>SUM(F586:F665)</f>
        <v>60326.680000000008</v>
      </c>
      <c r="G666" s="8">
        <f>SUM(G585:G665)</f>
        <v>61879.090000000004</v>
      </c>
      <c r="H666" s="8">
        <f>SUM(H579:H665)</f>
        <v>31226.070000000003</v>
      </c>
      <c r="I666" s="8">
        <f>SUM(I579:I665)</f>
        <v>34401.67</v>
      </c>
      <c r="J666" s="8">
        <f t="shared" ref="J666" si="9">SUM(J579:J665)</f>
        <v>80226.679999999993</v>
      </c>
      <c r="K666" s="8">
        <f>SUM(K579:K665)</f>
        <v>81311.679999999993</v>
      </c>
      <c r="L666" s="8">
        <f t="shared" ref="L666" si="10">SUM(L579:L665)</f>
        <v>141553.81000000006</v>
      </c>
      <c r="M666" s="8">
        <f>SUM(M579:M665)</f>
        <v>142037.61000000002</v>
      </c>
      <c r="N666" s="11">
        <f>SUM(N574:N665)</f>
        <v>142037.61000000002</v>
      </c>
      <c r="O666" s="11">
        <f>SUM(O574:O665)</f>
        <v>78251.98</v>
      </c>
      <c r="P666" s="11">
        <f>SUM(P574:P665)</f>
        <v>86080.560000000012</v>
      </c>
      <c r="Q666" s="11">
        <f>SUM(Q574:Q665)</f>
        <v>90063.180000000022</v>
      </c>
      <c r="R666" s="11">
        <f>SUM(R573:R665)</f>
        <v>90063.180000000022</v>
      </c>
      <c r="S666" s="11">
        <f>SUM(S573:S665)</f>
        <v>91136.180000000022</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123"/>
      <c r="D763" s="123"/>
      <c r="E763" s="123"/>
      <c r="F763" s="123"/>
      <c r="G763" s="123"/>
      <c r="H763" s="123"/>
      <c r="I763" s="123"/>
      <c r="J763" s="123"/>
      <c r="K763" s="123"/>
      <c r="L763" s="123"/>
      <c r="M763" s="123"/>
      <c r="N763" s="123"/>
      <c r="O763" s="123"/>
      <c r="P763" s="123"/>
      <c r="Q763" s="123"/>
      <c r="R763" s="74"/>
      <c r="S763" s="37">
        <v>0</v>
      </c>
    </row>
    <row r="764" spans="1:19">
      <c r="A764" s="38"/>
      <c r="B764" s="6">
        <v>2021</v>
      </c>
      <c r="C764" s="123"/>
      <c r="D764" s="123"/>
      <c r="E764" s="123"/>
      <c r="F764" s="123"/>
      <c r="G764" s="123"/>
      <c r="H764" s="123"/>
      <c r="I764" s="123"/>
      <c r="J764" s="123"/>
      <c r="K764" s="123"/>
      <c r="L764" s="123"/>
      <c r="M764" s="123"/>
      <c r="N764" s="123"/>
      <c r="O764" s="123"/>
      <c r="P764" s="123"/>
      <c r="Q764" s="123"/>
      <c r="R764" s="37">
        <v>8312.4500000000007</v>
      </c>
      <c r="S764" s="37">
        <v>8312.4500000000007</v>
      </c>
    </row>
    <row r="765" spans="1:19">
      <c r="B765" s="6">
        <v>2020</v>
      </c>
      <c r="C765" s="123"/>
      <c r="D765" s="123"/>
      <c r="E765" s="123"/>
      <c r="F765" s="123"/>
      <c r="G765" s="123"/>
      <c r="H765" s="123"/>
      <c r="I765" s="123"/>
      <c r="J765" s="123"/>
      <c r="K765" s="123"/>
      <c r="L765" s="123"/>
      <c r="M765" s="123"/>
      <c r="N765" s="123"/>
      <c r="O765" s="123"/>
      <c r="P765" s="123"/>
      <c r="Q765" s="37">
        <v>14304.859999999999</v>
      </c>
      <c r="R765" s="37">
        <v>14304.859999999999</v>
      </c>
      <c r="S765" s="37">
        <v>14304.859999999999</v>
      </c>
    </row>
    <row r="766" spans="1:19">
      <c r="A766" s="40"/>
      <c r="B766" s="6">
        <v>2019</v>
      </c>
      <c r="C766" s="123"/>
      <c r="D766" s="123"/>
      <c r="E766" s="123"/>
      <c r="F766" s="123"/>
      <c r="G766" s="123"/>
      <c r="H766" s="123"/>
      <c r="I766" s="123"/>
      <c r="J766" s="123"/>
      <c r="K766" s="123"/>
      <c r="L766" s="123"/>
      <c r="M766" s="123"/>
      <c r="N766" s="123"/>
      <c r="O766" s="123"/>
      <c r="P766" s="37">
        <v>0</v>
      </c>
      <c r="Q766" s="37">
        <v>0</v>
      </c>
      <c r="R766" s="37">
        <v>0</v>
      </c>
      <c r="S766" s="37">
        <v>0</v>
      </c>
    </row>
    <row r="767" spans="1:19">
      <c r="A767" s="40"/>
      <c r="B767" s="6">
        <v>2018</v>
      </c>
      <c r="C767" s="123"/>
      <c r="D767" s="123"/>
      <c r="E767" s="123"/>
      <c r="F767" s="123"/>
      <c r="G767" s="123"/>
      <c r="H767" s="123"/>
      <c r="I767" s="123"/>
      <c r="J767" s="123"/>
      <c r="K767" s="123"/>
      <c r="L767" s="123"/>
      <c r="M767" s="123"/>
      <c r="N767" s="123"/>
      <c r="O767" s="37">
        <v>30618</v>
      </c>
      <c r="P767" s="37">
        <v>30618</v>
      </c>
      <c r="Q767" s="37">
        <v>30618</v>
      </c>
      <c r="R767" s="37">
        <v>30618</v>
      </c>
      <c r="S767" s="37">
        <v>30618</v>
      </c>
    </row>
    <row r="768" spans="1:19">
      <c r="A768" s="40"/>
      <c r="B768" s="6">
        <v>2017</v>
      </c>
      <c r="C768" s="123"/>
      <c r="D768" s="123"/>
      <c r="E768" s="123"/>
      <c r="F768" s="123"/>
      <c r="G768" s="123"/>
      <c r="H768" s="123"/>
      <c r="I768" s="123"/>
      <c r="J768" s="123"/>
      <c r="K768" s="123"/>
      <c r="L768" s="123"/>
      <c r="M768" s="123"/>
      <c r="N768" s="121">
        <v>0</v>
      </c>
      <c r="O768" s="37">
        <v>4356.17</v>
      </c>
      <c r="P768" s="37">
        <v>4356.17</v>
      </c>
      <c r="Q768" s="37">
        <v>4356.17</v>
      </c>
      <c r="R768" s="37">
        <v>4356.17</v>
      </c>
      <c r="S768" s="37">
        <v>4356.17</v>
      </c>
    </row>
    <row r="769" spans="2:19">
      <c r="B769" s="6">
        <v>2016</v>
      </c>
      <c r="C769" s="123"/>
      <c r="D769" s="123"/>
      <c r="E769" s="123"/>
      <c r="F769" s="123"/>
      <c r="G769" s="123"/>
      <c r="H769" s="123"/>
      <c r="I769" s="123"/>
      <c r="J769" s="123"/>
      <c r="K769" s="123"/>
      <c r="L769" s="123"/>
      <c r="M769" s="121">
        <v>15225</v>
      </c>
      <c r="N769" s="121">
        <v>15225</v>
      </c>
      <c r="O769" s="37">
        <v>13019.54</v>
      </c>
      <c r="P769" s="37">
        <v>13019.54</v>
      </c>
      <c r="Q769" s="37">
        <v>13019.54</v>
      </c>
      <c r="R769" s="37">
        <v>13019.54</v>
      </c>
      <c r="S769" s="37">
        <v>13019.54</v>
      </c>
    </row>
    <row r="770" spans="2:19">
      <c r="B770" s="6">
        <v>2015</v>
      </c>
      <c r="C770" s="123"/>
      <c r="D770" s="123"/>
      <c r="E770" s="123"/>
      <c r="F770" s="123"/>
      <c r="G770" s="123"/>
      <c r="H770" s="123"/>
      <c r="I770" s="123"/>
      <c r="J770" s="123"/>
      <c r="K770" s="123"/>
      <c r="L770" s="121">
        <v>7552.04</v>
      </c>
      <c r="M770" s="121">
        <v>7552.04</v>
      </c>
      <c r="N770" s="121">
        <v>7552.04</v>
      </c>
      <c r="O770" s="37">
        <v>7552.04</v>
      </c>
      <c r="P770" s="37">
        <v>7552.04</v>
      </c>
      <c r="Q770" s="37">
        <v>7552.04</v>
      </c>
      <c r="R770" s="37">
        <v>7552.04</v>
      </c>
      <c r="S770" s="37">
        <v>7552.04</v>
      </c>
    </row>
    <row r="771" spans="2:19">
      <c r="B771" s="6">
        <v>2014</v>
      </c>
      <c r="C771" s="123"/>
      <c r="D771" s="123"/>
      <c r="E771" s="123"/>
      <c r="F771" s="123"/>
      <c r="G771" s="123"/>
      <c r="H771" s="123"/>
      <c r="I771" s="123"/>
      <c r="J771" s="123"/>
      <c r="K771" s="121">
        <v>0</v>
      </c>
      <c r="L771" s="121">
        <v>0</v>
      </c>
      <c r="M771" s="121">
        <v>0</v>
      </c>
      <c r="N771" s="121">
        <v>0</v>
      </c>
      <c r="O771" s="37">
        <v>0</v>
      </c>
      <c r="P771" s="37">
        <v>0</v>
      </c>
      <c r="Q771" s="37">
        <v>0</v>
      </c>
      <c r="R771" s="37">
        <v>0</v>
      </c>
      <c r="S771" s="37">
        <v>0</v>
      </c>
    </row>
    <row r="772" spans="2:19">
      <c r="B772" s="6">
        <v>2013</v>
      </c>
      <c r="C772" s="123"/>
      <c r="D772" s="123"/>
      <c r="E772" s="123"/>
      <c r="F772" s="123"/>
      <c r="G772" s="123"/>
      <c r="H772" s="123"/>
      <c r="I772" s="123"/>
      <c r="J772" s="121">
        <v>22258</v>
      </c>
      <c r="K772" s="121">
        <v>22258</v>
      </c>
      <c r="L772" s="121">
        <v>22258</v>
      </c>
      <c r="M772" s="121">
        <v>22258</v>
      </c>
      <c r="N772" s="121">
        <v>22258</v>
      </c>
      <c r="O772" s="37">
        <v>7197.23</v>
      </c>
      <c r="P772" s="37">
        <v>7197.23</v>
      </c>
      <c r="Q772" s="37">
        <v>7197.23</v>
      </c>
      <c r="R772" s="37">
        <v>7197.23</v>
      </c>
      <c r="S772" s="37">
        <v>7197.23</v>
      </c>
    </row>
    <row r="773" spans="2:19">
      <c r="B773" s="6">
        <v>2012</v>
      </c>
      <c r="C773" s="123"/>
      <c r="D773" s="123"/>
      <c r="E773" s="123"/>
      <c r="F773" s="123"/>
      <c r="G773" s="123"/>
      <c r="H773" s="123"/>
      <c r="I773" s="121">
        <v>10445</v>
      </c>
      <c r="J773" s="121">
        <v>10445</v>
      </c>
      <c r="K773" s="121">
        <v>10445</v>
      </c>
      <c r="L773" s="121">
        <v>10445</v>
      </c>
      <c r="M773" s="121">
        <v>10445</v>
      </c>
      <c r="N773" s="121">
        <v>10445</v>
      </c>
      <c r="O773" s="37">
        <v>3775.6499999999996</v>
      </c>
      <c r="P773" s="37">
        <v>3775.6499999999996</v>
      </c>
      <c r="Q773" s="37">
        <v>3775.6499999999996</v>
      </c>
      <c r="R773" s="37">
        <v>3775.6499999999996</v>
      </c>
      <c r="S773" s="37">
        <v>3775.6499999999996</v>
      </c>
    </row>
    <row r="774" spans="2:19">
      <c r="B774" s="6">
        <v>2011</v>
      </c>
      <c r="C774" s="123"/>
      <c r="D774" s="123"/>
      <c r="E774" s="123"/>
      <c r="F774" s="123"/>
      <c r="G774" s="123"/>
      <c r="H774" s="121">
        <v>5276.29</v>
      </c>
      <c r="I774" s="121">
        <v>5276.29</v>
      </c>
      <c r="J774" s="121">
        <v>5276.29</v>
      </c>
      <c r="K774" s="121">
        <v>5276.29</v>
      </c>
      <c r="L774" s="121">
        <v>5276.29</v>
      </c>
      <c r="M774" s="37"/>
      <c r="N774" s="37"/>
      <c r="O774" s="37"/>
      <c r="P774" s="37"/>
      <c r="Q774" s="37"/>
      <c r="R774" s="37"/>
      <c r="S774" s="37"/>
    </row>
    <row r="775" spans="2:19">
      <c r="B775" s="6">
        <v>2010</v>
      </c>
      <c r="C775" s="123"/>
      <c r="D775" s="123"/>
      <c r="E775" s="123"/>
      <c r="F775" s="123"/>
      <c r="G775" s="121">
        <v>0</v>
      </c>
      <c r="H775" s="121">
        <v>0</v>
      </c>
      <c r="I775" s="121">
        <v>0</v>
      </c>
      <c r="J775" s="121">
        <v>0</v>
      </c>
      <c r="K775" s="121">
        <v>0</v>
      </c>
      <c r="L775" s="121">
        <v>0</v>
      </c>
      <c r="M775" s="37"/>
      <c r="N775" s="37"/>
      <c r="O775" s="37"/>
      <c r="P775" s="37"/>
      <c r="Q775" s="37"/>
      <c r="R775" s="37"/>
      <c r="S775" s="37"/>
    </row>
    <row r="776" spans="2:19">
      <c r="B776" s="6">
        <v>2009</v>
      </c>
      <c r="C776" s="123"/>
      <c r="D776" s="123"/>
      <c r="E776" s="123"/>
      <c r="F776" s="121">
        <v>27521.9</v>
      </c>
      <c r="G776" s="121">
        <v>27521.9</v>
      </c>
      <c r="H776" s="121">
        <v>27521.9</v>
      </c>
      <c r="I776" s="121">
        <v>27521.9</v>
      </c>
      <c r="J776" s="121">
        <v>27521.9</v>
      </c>
      <c r="K776" s="121">
        <v>27521.9</v>
      </c>
      <c r="L776" s="121">
        <v>27521.9</v>
      </c>
      <c r="M776" s="37"/>
      <c r="N776" s="37"/>
      <c r="O776" s="37"/>
      <c r="P776" s="37"/>
      <c r="Q776" s="37"/>
      <c r="R776" s="37"/>
      <c r="S776" s="37"/>
    </row>
    <row r="777" spans="2:19">
      <c r="B777" s="6">
        <v>2008</v>
      </c>
      <c r="C777" s="123"/>
      <c r="D777" s="123"/>
      <c r="E777" s="121">
        <v>0</v>
      </c>
      <c r="F777" s="121">
        <v>0</v>
      </c>
      <c r="G777" s="121">
        <v>0</v>
      </c>
      <c r="H777" s="37"/>
      <c r="I777" s="37"/>
      <c r="J777" s="37"/>
      <c r="K777" s="37"/>
      <c r="L777" s="37"/>
      <c r="M777" s="37"/>
      <c r="N777" s="37"/>
      <c r="O777" s="37"/>
      <c r="P777" s="37"/>
      <c r="Q777" s="37"/>
      <c r="R777" s="37"/>
      <c r="S777" s="37"/>
    </row>
    <row r="778" spans="2:19">
      <c r="B778" s="6">
        <v>2007</v>
      </c>
      <c r="C778" s="123"/>
      <c r="D778" s="121">
        <v>0</v>
      </c>
      <c r="E778" s="121">
        <v>0</v>
      </c>
      <c r="F778" s="121">
        <v>0</v>
      </c>
      <c r="G778" s="121">
        <v>0</v>
      </c>
      <c r="H778" s="37"/>
      <c r="I778" s="37"/>
      <c r="J778" s="37"/>
      <c r="K778" s="37"/>
      <c r="L778" s="37"/>
      <c r="M778" s="37"/>
      <c r="N778" s="37"/>
      <c r="O778" s="37"/>
      <c r="P778" s="37"/>
      <c r="Q778" s="37"/>
      <c r="R778" s="37"/>
      <c r="S778" s="37"/>
    </row>
    <row r="779" spans="2:19">
      <c r="B779" s="6">
        <v>2006</v>
      </c>
      <c r="C779" s="121">
        <v>1373.71</v>
      </c>
      <c r="D779" s="121">
        <v>1373.71</v>
      </c>
      <c r="E779" s="121">
        <v>1373.71</v>
      </c>
      <c r="F779" s="121">
        <v>1373.71</v>
      </c>
      <c r="G779" s="121">
        <v>1373.71</v>
      </c>
      <c r="H779" s="37"/>
      <c r="I779" s="37"/>
      <c r="J779" s="37"/>
      <c r="K779" s="37"/>
      <c r="L779" s="37"/>
      <c r="M779" s="37"/>
      <c r="N779" s="37"/>
      <c r="O779" s="37"/>
      <c r="P779" s="37"/>
      <c r="Q779" s="37"/>
      <c r="R779" s="37"/>
      <c r="S779" s="37"/>
    </row>
    <row r="780" spans="2:19">
      <c r="B780" s="6">
        <v>2005</v>
      </c>
      <c r="C780" s="121">
        <v>281.24</v>
      </c>
      <c r="D780" s="121">
        <v>281.24</v>
      </c>
      <c r="E780" s="121">
        <v>281.24</v>
      </c>
      <c r="F780" s="121">
        <v>281.24</v>
      </c>
      <c r="G780" s="121">
        <v>281.24</v>
      </c>
      <c r="H780" s="37"/>
      <c r="I780" s="37"/>
      <c r="J780" s="37"/>
      <c r="K780" s="37"/>
      <c r="L780" s="37"/>
      <c r="M780" s="37"/>
      <c r="N780" s="37"/>
      <c r="O780" s="37"/>
      <c r="P780" s="37"/>
      <c r="Q780" s="37"/>
      <c r="R780" s="37"/>
      <c r="S780" s="37"/>
    </row>
    <row r="781" spans="2:19">
      <c r="B781" s="6">
        <v>2004</v>
      </c>
      <c r="C781" s="121">
        <v>3887.96</v>
      </c>
      <c r="D781" s="121">
        <v>3887.96</v>
      </c>
      <c r="E781" s="121">
        <v>3887.96</v>
      </c>
      <c r="F781" s="121">
        <v>3887.96</v>
      </c>
      <c r="G781" s="121">
        <v>3887.96</v>
      </c>
      <c r="H781" s="37"/>
      <c r="I781" s="37"/>
      <c r="J781" s="37"/>
      <c r="K781" s="37"/>
      <c r="L781" s="37"/>
      <c r="M781" s="37"/>
      <c r="N781" s="37"/>
      <c r="O781" s="37"/>
      <c r="P781" s="37"/>
      <c r="Q781" s="37"/>
      <c r="R781" s="37"/>
      <c r="S781" s="37"/>
    </row>
    <row r="782" spans="2:19">
      <c r="B782" s="6">
        <v>2003</v>
      </c>
      <c r="C782" s="121">
        <v>6166.12</v>
      </c>
      <c r="D782" s="121">
        <v>6166.12</v>
      </c>
      <c r="E782" s="121">
        <v>6166.12</v>
      </c>
      <c r="F782" s="121">
        <v>6166.12</v>
      </c>
      <c r="G782" s="121">
        <v>6166.12</v>
      </c>
      <c r="H782" s="37"/>
      <c r="I782" s="37"/>
      <c r="J782" s="37"/>
      <c r="K782" s="37"/>
      <c r="L782" s="37"/>
      <c r="M782" s="37"/>
      <c r="N782" s="37"/>
      <c r="O782" s="37"/>
      <c r="P782" s="37"/>
      <c r="Q782" s="37"/>
      <c r="R782" s="37"/>
      <c r="S782" s="37"/>
    </row>
    <row r="783" spans="2:19">
      <c r="B783" s="6">
        <v>2002</v>
      </c>
      <c r="C783" s="121">
        <v>28625.11</v>
      </c>
      <c r="D783" s="121">
        <v>28625.11</v>
      </c>
      <c r="E783" s="121">
        <v>28625.11</v>
      </c>
      <c r="F783" s="121">
        <v>28625.11</v>
      </c>
      <c r="G783" s="121">
        <v>28625.11</v>
      </c>
      <c r="H783" s="37"/>
      <c r="I783" s="37"/>
      <c r="J783" s="37"/>
      <c r="K783" s="37"/>
      <c r="L783" s="37"/>
      <c r="M783" s="37"/>
      <c r="N783" s="37"/>
      <c r="O783" s="37"/>
      <c r="P783" s="37"/>
      <c r="Q783" s="37"/>
      <c r="R783" s="37"/>
      <c r="S783" s="37"/>
    </row>
    <row r="784" spans="2:19">
      <c r="B784" s="6">
        <v>2001</v>
      </c>
      <c r="C784" s="121">
        <v>2429.4</v>
      </c>
      <c r="D784" s="121">
        <v>2429.4</v>
      </c>
      <c r="E784" s="121">
        <v>2429.4</v>
      </c>
      <c r="F784" s="121">
        <v>2429.4</v>
      </c>
      <c r="G784" s="121">
        <v>2429.4</v>
      </c>
      <c r="H784" s="37"/>
      <c r="I784" s="37"/>
      <c r="J784" s="37"/>
      <c r="K784" s="37"/>
      <c r="L784" s="37"/>
      <c r="M784" s="37"/>
      <c r="N784" s="37"/>
      <c r="O784" s="37"/>
      <c r="P784" s="37"/>
      <c r="Q784" s="37"/>
      <c r="R784" s="37"/>
      <c r="S784" s="37"/>
    </row>
    <row r="785" spans="2:19">
      <c r="B785" s="6">
        <v>2000</v>
      </c>
      <c r="C785" s="121">
        <v>10830.63</v>
      </c>
      <c r="D785" s="121">
        <v>10830.63</v>
      </c>
      <c r="E785" s="121">
        <v>10830.63</v>
      </c>
      <c r="F785" s="121">
        <v>10830.63</v>
      </c>
      <c r="G785" s="121">
        <v>10830.63</v>
      </c>
      <c r="H785" s="37"/>
      <c r="I785" s="37"/>
      <c r="J785" s="37"/>
      <c r="K785" s="37"/>
      <c r="L785" s="37"/>
      <c r="M785" s="37"/>
      <c r="N785" s="37"/>
      <c r="O785" s="37"/>
      <c r="P785" s="37"/>
      <c r="Q785" s="37"/>
      <c r="R785" s="37"/>
      <c r="S785" s="37"/>
    </row>
    <row r="786" spans="2:19">
      <c r="B786" s="6">
        <v>1999</v>
      </c>
      <c r="C786" s="121">
        <v>48147.07</v>
      </c>
      <c r="D786" s="121">
        <v>48147.07</v>
      </c>
      <c r="E786" s="121">
        <v>48147.07</v>
      </c>
      <c r="F786" s="121">
        <v>48147.07</v>
      </c>
      <c r="G786" s="121">
        <v>48147.07</v>
      </c>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101741.23999999999</v>
      </c>
      <c r="D856" s="8">
        <f>SUM(D778:D855)</f>
        <v>101741.23999999999</v>
      </c>
      <c r="E856" s="8">
        <f>SUM(E777:E855)</f>
        <v>101741.23999999999</v>
      </c>
      <c r="F856" s="8">
        <f>SUM(F776:F855)</f>
        <v>129263.14000000001</v>
      </c>
      <c r="G856" s="8">
        <f>SUM(G775:G855)</f>
        <v>129263.14000000001</v>
      </c>
      <c r="H856" s="8">
        <f>SUM(H769:H855)</f>
        <v>32798.19</v>
      </c>
      <c r="I856" s="8">
        <f>SUM(I769:I855)</f>
        <v>43243.19</v>
      </c>
      <c r="J856" s="8">
        <f t="shared" ref="J856" si="13">SUM(J769:J855)</f>
        <v>65501.19</v>
      </c>
      <c r="K856" s="8">
        <f>SUM(K769:K855)</f>
        <v>65501.19</v>
      </c>
      <c r="L856" s="8">
        <f t="shared" ref="L856" si="14">SUM(L769:L855)</f>
        <v>73053.23000000001</v>
      </c>
      <c r="M856" s="8">
        <f>SUM(M769:M855)</f>
        <v>55480.04</v>
      </c>
      <c r="N856" s="11">
        <f>SUM(N764:N855)</f>
        <v>55480.04</v>
      </c>
      <c r="O856" s="11">
        <f>SUM(O764:O855)</f>
        <v>66518.62999999999</v>
      </c>
      <c r="P856" s="11">
        <f>SUM(P764:P855)</f>
        <v>66518.62999999999</v>
      </c>
      <c r="Q856" s="11">
        <f>SUM(Q764:Q855)</f>
        <v>80823.489999999991</v>
      </c>
      <c r="R856" s="11">
        <f>SUM(R763:R855)</f>
        <v>89135.939999999973</v>
      </c>
      <c r="S856" s="11">
        <f>SUM(S763:S855)</f>
        <v>89135.939999999973</v>
      </c>
    </row>
    <row r="857" spans="1:19">
      <c r="A857" s="76"/>
      <c r="B857" s="7"/>
      <c r="C857" s="8"/>
      <c r="D857" s="8"/>
      <c r="E857" s="8"/>
      <c r="F857" s="8"/>
      <c r="G857" s="8"/>
      <c r="H857" s="8"/>
      <c r="I857" s="8"/>
      <c r="J857" s="8"/>
      <c r="K857" s="8"/>
      <c r="L857" s="8"/>
      <c r="M857" s="10"/>
    </row>
    <row r="858" spans="1:19">
      <c r="A858" s="77" t="s">
        <v>16</v>
      </c>
      <c r="B858" s="6">
        <v>2022</v>
      </c>
      <c r="C858" s="123"/>
      <c r="D858" s="123"/>
      <c r="E858" s="123"/>
      <c r="F858" s="123"/>
      <c r="G858" s="123"/>
      <c r="H858" s="123"/>
      <c r="I858" s="123"/>
      <c r="J858" s="123"/>
      <c r="K858" s="123"/>
      <c r="L858" s="123"/>
      <c r="M858" s="123"/>
      <c r="N858" s="123"/>
      <c r="O858" s="123"/>
      <c r="P858" s="123"/>
      <c r="Q858" s="123"/>
      <c r="R858" s="74"/>
      <c r="S858" s="37">
        <v>562573</v>
      </c>
    </row>
    <row r="859" spans="1:19">
      <c r="A859" s="38"/>
      <c r="B859" s="6">
        <v>2021</v>
      </c>
      <c r="C859" s="123"/>
      <c r="D859" s="123"/>
      <c r="E859" s="123"/>
      <c r="F859" s="123"/>
      <c r="G859" s="123"/>
      <c r="H859" s="123"/>
      <c r="I859" s="123"/>
      <c r="J859" s="123"/>
      <c r="K859" s="123"/>
      <c r="L859" s="123"/>
      <c r="M859" s="123"/>
      <c r="N859" s="123"/>
      <c r="O859" s="123"/>
      <c r="P859" s="123"/>
      <c r="Q859" s="123"/>
      <c r="R859" s="37">
        <v>50000</v>
      </c>
      <c r="S859" s="37">
        <v>50000</v>
      </c>
    </row>
    <row r="860" spans="1:19">
      <c r="B860" s="6">
        <v>2020</v>
      </c>
      <c r="C860" s="123"/>
      <c r="D860" s="123"/>
      <c r="E860" s="123"/>
      <c r="F860" s="123"/>
      <c r="G860" s="123"/>
      <c r="H860" s="123"/>
      <c r="I860" s="123"/>
      <c r="J860" s="123"/>
      <c r="K860" s="123"/>
      <c r="L860" s="123"/>
      <c r="M860" s="123"/>
      <c r="N860" s="123"/>
      <c r="O860" s="123"/>
      <c r="P860" s="123"/>
      <c r="Q860" s="37">
        <v>648</v>
      </c>
      <c r="R860" s="37">
        <v>648</v>
      </c>
      <c r="S860" s="37">
        <v>648</v>
      </c>
    </row>
    <row r="861" spans="1:19">
      <c r="A861" s="40"/>
      <c r="B861" s="6">
        <v>2019</v>
      </c>
      <c r="C861" s="123"/>
      <c r="D861" s="123"/>
      <c r="E861" s="123"/>
      <c r="F861" s="123"/>
      <c r="G861" s="123"/>
      <c r="H861" s="123"/>
      <c r="I861" s="123"/>
      <c r="J861" s="123"/>
      <c r="K861" s="123"/>
      <c r="L861" s="123"/>
      <c r="M861" s="123"/>
      <c r="N861" s="123"/>
      <c r="O861" s="123"/>
      <c r="P861" s="37">
        <v>9040</v>
      </c>
      <c r="Q861" s="37">
        <v>9040</v>
      </c>
      <c r="R861" s="37">
        <v>9040</v>
      </c>
      <c r="S861" s="37">
        <v>9040</v>
      </c>
    </row>
    <row r="862" spans="1:19">
      <c r="A862" s="40"/>
      <c r="B862" s="6">
        <v>2018</v>
      </c>
      <c r="C862" s="123"/>
      <c r="D862" s="123"/>
      <c r="E862" s="123"/>
      <c r="F862" s="123"/>
      <c r="G862" s="123"/>
      <c r="H862" s="123"/>
      <c r="I862" s="123"/>
      <c r="J862" s="123"/>
      <c r="K862" s="123"/>
      <c r="L862" s="123"/>
      <c r="M862" s="123"/>
      <c r="N862" s="123"/>
      <c r="O862" s="37">
        <v>17126.810000000001</v>
      </c>
      <c r="P862" s="37">
        <v>17126.810000000001</v>
      </c>
      <c r="Q862" s="37">
        <v>17126.810000000001</v>
      </c>
      <c r="R862" s="37">
        <v>17126.810000000001</v>
      </c>
      <c r="S862" s="37">
        <v>17126.810000000001</v>
      </c>
    </row>
    <row r="863" spans="1:19">
      <c r="A863" s="40"/>
      <c r="B863" s="6">
        <v>2017</v>
      </c>
      <c r="C863" s="123"/>
      <c r="D863" s="123"/>
      <c r="E863" s="123"/>
      <c r="F863" s="123"/>
      <c r="G863" s="123"/>
      <c r="H863" s="123"/>
      <c r="I863" s="123"/>
      <c r="J863" s="123"/>
      <c r="K863" s="123"/>
      <c r="L863" s="123"/>
      <c r="M863" s="123"/>
      <c r="N863" s="121">
        <v>0</v>
      </c>
      <c r="O863" s="37">
        <v>29126.55</v>
      </c>
      <c r="P863" s="37">
        <v>29126.55</v>
      </c>
      <c r="Q863" s="37">
        <v>29126.55</v>
      </c>
      <c r="R863" s="37">
        <v>29126.55</v>
      </c>
      <c r="S863" s="37">
        <v>29126.55</v>
      </c>
    </row>
    <row r="864" spans="1:19">
      <c r="B864" s="6">
        <v>2016</v>
      </c>
      <c r="C864" s="123"/>
      <c r="D864" s="123"/>
      <c r="E864" s="123"/>
      <c r="F864" s="123"/>
      <c r="G864" s="123"/>
      <c r="H864" s="123"/>
      <c r="I864" s="123"/>
      <c r="J864" s="123"/>
      <c r="K864" s="123"/>
      <c r="L864" s="123"/>
      <c r="M864" s="121">
        <v>11307.96</v>
      </c>
      <c r="N864" s="121">
        <v>11307.96</v>
      </c>
      <c r="O864" s="37">
        <v>3243.9599999999991</v>
      </c>
      <c r="P864" s="37">
        <v>3243.9599999999991</v>
      </c>
      <c r="Q864" s="37">
        <v>3243.9599999999991</v>
      </c>
      <c r="R864" s="37">
        <v>3243.9599999999991</v>
      </c>
      <c r="S864" s="37">
        <v>3243.9599999999991</v>
      </c>
    </row>
    <row r="865" spans="2:19">
      <c r="B865" s="6">
        <v>2015</v>
      </c>
      <c r="C865" s="123"/>
      <c r="D865" s="123"/>
      <c r="E865" s="123"/>
      <c r="F865" s="123"/>
      <c r="G865" s="123"/>
      <c r="H865" s="123"/>
      <c r="I865" s="123"/>
      <c r="J865" s="123"/>
      <c r="K865" s="123"/>
      <c r="L865" s="121">
        <v>5574.34</v>
      </c>
      <c r="M865" s="121">
        <v>5574.34</v>
      </c>
      <c r="N865" s="121">
        <v>5574.34</v>
      </c>
      <c r="O865" s="37">
        <v>4775.21</v>
      </c>
      <c r="P865" s="37">
        <v>4775.21</v>
      </c>
      <c r="Q865" s="37">
        <v>4775.21</v>
      </c>
      <c r="R865" s="37">
        <v>4775.21</v>
      </c>
      <c r="S865" s="37">
        <v>4775.21</v>
      </c>
    </row>
    <row r="866" spans="2:19">
      <c r="B866" s="6">
        <v>2014</v>
      </c>
      <c r="C866" s="123"/>
      <c r="D866" s="123"/>
      <c r="E866" s="123"/>
      <c r="F866" s="123"/>
      <c r="G866" s="123"/>
      <c r="H866" s="123"/>
      <c r="I866" s="123"/>
      <c r="J866" s="123"/>
      <c r="K866" s="121">
        <v>25799.83</v>
      </c>
      <c r="L866" s="121">
        <v>25799.83</v>
      </c>
      <c r="M866" s="121">
        <v>25799.83</v>
      </c>
      <c r="N866" s="121">
        <v>25799.83</v>
      </c>
      <c r="O866" s="37">
        <v>13975.000000000002</v>
      </c>
      <c r="P866" s="37">
        <v>13975.000000000002</v>
      </c>
      <c r="Q866" s="37">
        <v>13975.000000000002</v>
      </c>
      <c r="R866" s="37">
        <v>13975.000000000002</v>
      </c>
      <c r="S866" s="37">
        <v>13975.000000000002</v>
      </c>
    </row>
    <row r="867" spans="2:19">
      <c r="B867" s="6">
        <v>2013</v>
      </c>
      <c r="C867" s="123"/>
      <c r="D867" s="123"/>
      <c r="E867" s="123"/>
      <c r="F867" s="123"/>
      <c r="G867" s="123"/>
      <c r="H867" s="123"/>
      <c r="I867" s="123"/>
      <c r="J867" s="121">
        <v>78992.850000000006</v>
      </c>
      <c r="K867" s="121">
        <v>78992.850000000006</v>
      </c>
      <c r="L867" s="121">
        <v>78992.850000000006</v>
      </c>
      <c r="M867" s="121">
        <v>78992.850000000006</v>
      </c>
      <c r="N867" s="121">
        <v>78992.850000000006</v>
      </c>
      <c r="O867" s="37">
        <v>10047.350000000006</v>
      </c>
      <c r="P867" s="37">
        <v>10047.350000000006</v>
      </c>
      <c r="Q867" s="37">
        <v>10047.350000000006</v>
      </c>
      <c r="R867" s="37">
        <v>10047.350000000006</v>
      </c>
      <c r="S867" s="37">
        <v>10047.350000000006</v>
      </c>
    </row>
    <row r="868" spans="2:19">
      <c r="B868" s="6">
        <v>2012</v>
      </c>
      <c r="C868" s="123"/>
      <c r="D868" s="123"/>
      <c r="E868" s="123"/>
      <c r="F868" s="123"/>
      <c r="G868" s="123"/>
      <c r="H868" s="123"/>
      <c r="I868" s="121">
        <v>104753</v>
      </c>
      <c r="J868" s="121">
        <v>104753</v>
      </c>
      <c r="K868" s="121">
        <v>104753</v>
      </c>
      <c r="L868" s="121">
        <v>104753</v>
      </c>
      <c r="M868" s="121">
        <v>104753</v>
      </c>
      <c r="N868" s="121">
        <v>104753</v>
      </c>
      <c r="O868" s="37">
        <v>5362.75</v>
      </c>
      <c r="P868" s="37">
        <v>5362.75</v>
      </c>
      <c r="Q868" s="37">
        <v>5362.75</v>
      </c>
      <c r="R868" s="37">
        <v>5362.75</v>
      </c>
      <c r="S868" s="37">
        <v>5362.75</v>
      </c>
    </row>
    <row r="869" spans="2:19">
      <c r="B869" s="6">
        <v>2011</v>
      </c>
      <c r="C869" s="123"/>
      <c r="D869" s="123"/>
      <c r="E869" s="123"/>
      <c r="F869" s="123"/>
      <c r="G869" s="123"/>
      <c r="H869" s="121">
        <v>6476.8</v>
      </c>
      <c r="I869" s="121">
        <v>6476.8</v>
      </c>
      <c r="J869" s="121">
        <v>6476.8</v>
      </c>
      <c r="K869" s="121">
        <v>6476.8</v>
      </c>
      <c r="L869" s="121">
        <v>6476.8</v>
      </c>
      <c r="M869" s="37"/>
      <c r="N869" s="37"/>
      <c r="O869" s="37"/>
      <c r="P869" s="37"/>
      <c r="Q869" s="37"/>
      <c r="R869" s="37"/>
      <c r="S869" s="37"/>
    </row>
    <row r="870" spans="2:19">
      <c r="B870" s="6">
        <v>2010</v>
      </c>
      <c r="C870" s="123"/>
      <c r="D870" s="123"/>
      <c r="E870" s="123"/>
      <c r="F870" s="123"/>
      <c r="G870" s="121">
        <v>3989.82</v>
      </c>
      <c r="H870" s="121">
        <v>3989.82</v>
      </c>
      <c r="I870" s="121">
        <v>3989.82</v>
      </c>
      <c r="J870" s="121">
        <v>3989.82</v>
      </c>
      <c r="K870" s="121">
        <v>3989.82</v>
      </c>
      <c r="L870" s="121">
        <v>3989.82</v>
      </c>
      <c r="M870" s="37"/>
      <c r="N870" s="37"/>
      <c r="O870" s="37"/>
      <c r="P870" s="37"/>
      <c r="Q870" s="37"/>
      <c r="R870" s="37"/>
      <c r="S870" s="37"/>
    </row>
    <row r="871" spans="2:19">
      <c r="B871" s="6">
        <v>2009</v>
      </c>
      <c r="C871" s="123"/>
      <c r="D871" s="123"/>
      <c r="E871" s="123"/>
      <c r="F871" s="121">
        <v>62534.27</v>
      </c>
      <c r="G871" s="121">
        <v>62534.27</v>
      </c>
      <c r="H871" s="121">
        <v>62534.27</v>
      </c>
      <c r="I871" s="121">
        <v>62534.27</v>
      </c>
      <c r="J871" s="121">
        <v>62534.27</v>
      </c>
      <c r="K871" s="121">
        <v>62534.27</v>
      </c>
      <c r="L871" s="121">
        <v>62534.27</v>
      </c>
      <c r="M871" s="37"/>
      <c r="N871" s="37"/>
      <c r="O871" s="37"/>
      <c r="P871" s="37"/>
      <c r="Q871" s="37"/>
      <c r="R871" s="37"/>
      <c r="S871" s="37"/>
    </row>
    <row r="872" spans="2:19">
      <c r="B872" s="6">
        <v>2008</v>
      </c>
      <c r="C872" s="123"/>
      <c r="D872" s="123"/>
      <c r="E872" s="121">
        <v>0</v>
      </c>
      <c r="F872" s="121">
        <v>0</v>
      </c>
      <c r="G872" s="121">
        <v>0</v>
      </c>
      <c r="H872" s="37"/>
      <c r="I872" s="37"/>
      <c r="J872" s="37"/>
      <c r="K872" s="37"/>
      <c r="L872" s="37"/>
      <c r="M872" s="37"/>
      <c r="N872" s="37"/>
      <c r="O872" s="37"/>
      <c r="P872" s="37"/>
      <c r="Q872" s="37"/>
      <c r="R872" s="37"/>
      <c r="S872" s="37"/>
    </row>
    <row r="873" spans="2:19">
      <c r="B873" s="6">
        <v>2007</v>
      </c>
      <c r="C873" s="123"/>
      <c r="D873" s="121">
        <v>0</v>
      </c>
      <c r="E873" s="121">
        <v>0</v>
      </c>
      <c r="F873" s="121">
        <v>0</v>
      </c>
      <c r="G873" s="121">
        <v>0</v>
      </c>
      <c r="H873" s="37"/>
      <c r="I873" s="37"/>
      <c r="J873" s="37"/>
      <c r="K873" s="37"/>
      <c r="L873" s="37"/>
      <c r="M873" s="37"/>
      <c r="N873" s="37"/>
      <c r="O873" s="37"/>
      <c r="P873" s="37"/>
      <c r="Q873" s="37"/>
      <c r="R873" s="37"/>
      <c r="S873" s="37"/>
    </row>
    <row r="874" spans="2:19">
      <c r="B874" s="6">
        <v>2006</v>
      </c>
      <c r="C874" s="121">
        <v>185.88</v>
      </c>
      <c r="D874" s="121">
        <v>185.88</v>
      </c>
      <c r="E874" s="121">
        <v>185.88</v>
      </c>
      <c r="F874" s="121">
        <v>185.88</v>
      </c>
      <c r="G874" s="121">
        <v>185.88</v>
      </c>
      <c r="H874" s="37"/>
      <c r="I874" s="37"/>
      <c r="J874" s="37"/>
      <c r="K874" s="37"/>
      <c r="L874" s="37"/>
      <c r="M874" s="37"/>
      <c r="N874" s="37"/>
      <c r="O874" s="37"/>
      <c r="P874" s="37"/>
      <c r="Q874" s="37"/>
      <c r="R874" s="37"/>
      <c r="S874" s="37"/>
    </row>
    <row r="875" spans="2:19">
      <c r="B875" s="6">
        <v>2005</v>
      </c>
      <c r="C875" s="121">
        <v>0</v>
      </c>
      <c r="D875" s="121">
        <v>0</v>
      </c>
      <c r="E875" s="121">
        <v>0</v>
      </c>
      <c r="F875" s="121">
        <v>0</v>
      </c>
      <c r="G875" s="121">
        <v>0</v>
      </c>
      <c r="H875" s="37"/>
      <c r="I875" s="37"/>
      <c r="J875" s="37"/>
      <c r="K875" s="37"/>
      <c r="L875" s="37"/>
      <c r="M875" s="37"/>
      <c r="N875" s="37"/>
      <c r="O875" s="37"/>
      <c r="P875" s="37"/>
      <c r="Q875" s="37"/>
      <c r="R875" s="37"/>
      <c r="S875" s="37"/>
    </row>
    <row r="876" spans="2:19">
      <c r="B876" s="6">
        <v>2004</v>
      </c>
      <c r="C876" s="121">
        <v>0</v>
      </c>
      <c r="D876" s="121">
        <v>0</v>
      </c>
      <c r="E876" s="121">
        <v>0</v>
      </c>
      <c r="F876" s="121">
        <v>0</v>
      </c>
      <c r="G876" s="121">
        <v>0</v>
      </c>
      <c r="H876" s="37"/>
      <c r="I876" s="37"/>
      <c r="J876" s="37"/>
      <c r="K876" s="37"/>
      <c r="L876" s="37"/>
      <c r="M876" s="37"/>
      <c r="N876" s="37"/>
      <c r="O876" s="37"/>
      <c r="P876" s="37"/>
      <c r="Q876" s="37"/>
      <c r="R876" s="37"/>
      <c r="S876" s="37"/>
    </row>
    <row r="877" spans="2:19">
      <c r="B877" s="6">
        <v>2003</v>
      </c>
      <c r="C877" s="121">
        <v>2575.6999999999998</v>
      </c>
      <c r="D877" s="121">
        <v>2575.6999999999998</v>
      </c>
      <c r="E877" s="121">
        <v>2575.6999999999998</v>
      </c>
      <c r="F877" s="121">
        <v>2575.6999999999998</v>
      </c>
      <c r="G877" s="121">
        <v>2575.6999999999998</v>
      </c>
      <c r="H877" s="37"/>
      <c r="I877" s="37"/>
      <c r="J877" s="37"/>
      <c r="K877" s="37"/>
      <c r="L877" s="37"/>
      <c r="M877" s="37"/>
      <c r="N877" s="37"/>
      <c r="O877" s="37"/>
      <c r="P877" s="37"/>
      <c r="Q877" s="37"/>
      <c r="R877" s="37"/>
      <c r="S877" s="37"/>
    </row>
    <row r="878" spans="2:19">
      <c r="B878" s="6">
        <v>2002</v>
      </c>
      <c r="C878" s="121">
        <v>7387.51</v>
      </c>
      <c r="D878" s="121">
        <v>7387.51</v>
      </c>
      <c r="E878" s="121">
        <v>7387.51</v>
      </c>
      <c r="F878" s="121">
        <v>7387.51</v>
      </c>
      <c r="G878" s="121">
        <v>7387.51</v>
      </c>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10149.09</v>
      </c>
      <c r="D951" s="8">
        <f>SUM(D873:D950)</f>
        <v>10149.09</v>
      </c>
      <c r="E951" s="8">
        <f>SUM(E872:E950)</f>
        <v>10149.09</v>
      </c>
      <c r="F951" s="8">
        <f>SUM(F871:F950)</f>
        <v>72683.359999999986</v>
      </c>
      <c r="G951" s="8">
        <f>SUM(G870:G950)</f>
        <v>76673.179999999993</v>
      </c>
      <c r="H951" s="8">
        <f>SUM(H864:H950)</f>
        <v>73000.89</v>
      </c>
      <c r="I951" s="8">
        <f>SUM(I864:I950)</f>
        <v>177753.89</v>
      </c>
      <c r="J951" s="8">
        <f t="shared" ref="J951" si="15">SUM(J864:J950)</f>
        <v>256746.74</v>
      </c>
      <c r="K951" s="8">
        <f>SUM(K864:K950)</f>
        <v>282546.57</v>
      </c>
      <c r="L951" s="8">
        <f t="shared" ref="L951" si="16">SUM(L864:L950)</f>
        <v>288120.91000000003</v>
      </c>
      <c r="M951" s="8">
        <f>SUM(M864:M950)</f>
        <v>226427.98</v>
      </c>
      <c r="N951" s="11">
        <f>SUM(N859:N950)</f>
        <v>226427.98</v>
      </c>
      <c r="O951" s="11">
        <f>SUM(O859:O950)</f>
        <v>83657.63</v>
      </c>
      <c r="P951" s="11">
        <f>SUM(P859:P950)</f>
        <v>92697.63</v>
      </c>
      <c r="Q951" s="11">
        <f>SUM(Q859:Q950)</f>
        <v>93345.63</v>
      </c>
      <c r="R951" s="11">
        <f>SUM(R858:R950)</f>
        <v>143345.63</v>
      </c>
      <c r="S951" s="11">
        <f>SUM(S858:S950)</f>
        <v>705918.63</v>
      </c>
    </row>
    <row r="952" spans="1:19">
      <c r="A952" s="76"/>
      <c r="B952" s="7"/>
      <c r="C952" s="8"/>
      <c r="D952" s="8"/>
      <c r="E952" s="8"/>
      <c r="F952" s="8"/>
      <c r="G952" s="8"/>
      <c r="H952" s="8"/>
      <c r="I952" s="8"/>
      <c r="J952" s="8"/>
      <c r="K952" s="8"/>
      <c r="L952" s="8"/>
      <c r="M952" s="10"/>
    </row>
    <row r="953" spans="1:19">
      <c r="A953" s="77" t="s">
        <v>17</v>
      </c>
      <c r="B953" s="6">
        <v>2022</v>
      </c>
      <c r="C953" s="123"/>
      <c r="D953" s="123"/>
      <c r="E953" s="123"/>
      <c r="F953" s="123"/>
      <c r="G953" s="123"/>
      <c r="H953" s="123"/>
      <c r="I953" s="123"/>
      <c r="J953" s="123"/>
      <c r="K953" s="123"/>
      <c r="L953" s="123"/>
      <c r="M953" s="123"/>
      <c r="N953" s="123"/>
      <c r="O953" s="123"/>
      <c r="P953" s="123"/>
      <c r="Q953" s="123"/>
      <c r="R953" s="74"/>
      <c r="S953" s="37">
        <v>31100</v>
      </c>
    </row>
    <row r="954" spans="1:19">
      <c r="A954" s="38"/>
      <c r="B954" s="6">
        <v>2021</v>
      </c>
      <c r="C954" s="123"/>
      <c r="D954" s="123"/>
      <c r="E954" s="123"/>
      <c r="F954" s="123"/>
      <c r="G954" s="123"/>
      <c r="H954" s="123"/>
      <c r="I954" s="123"/>
      <c r="J954" s="123"/>
      <c r="K954" s="123"/>
      <c r="L954" s="123"/>
      <c r="M954" s="123"/>
      <c r="N954" s="123"/>
      <c r="O954" s="123"/>
      <c r="P954" s="123"/>
      <c r="Q954" s="123"/>
      <c r="R954" s="37">
        <v>21503.15</v>
      </c>
      <c r="S954" s="37">
        <v>21503.15</v>
      </c>
    </row>
    <row r="955" spans="1:19">
      <c r="B955" s="6">
        <v>2020</v>
      </c>
      <c r="C955" s="123"/>
      <c r="D955" s="123"/>
      <c r="E955" s="123"/>
      <c r="F955" s="123"/>
      <c r="G955" s="123"/>
      <c r="H955" s="123"/>
      <c r="I955" s="123"/>
      <c r="J955" s="123"/>
      <c r="K955" s="123"/>
      <c r="L955" s="123"/>
      <c r="M955" s="123"/>
      <c r="N955" s="123"/>
      <c r="O955" s="123"/>
      <c r="P955" s="123"/>
      <c r="Q955" s="37">
        <v>43167.76</v>
      </c>
      <c r="R955" s="37">
        <v>43167.76</v>
      </c>
      <c r="S955" s="37">
        <v>43167.76</v>
      </c>
    </row>
    <row r="956" spans="1:19">
      <c r="A956" s="40"/>
      <c r="B956" s="6">
        <v>2019</v>
      </c>
      <c r="C956" s="123"/>
      <c r="D956" s="123"/>
      <c r="E956" s="123"/>
      <c r="F956" s="123"/>
      <c r="G956" s="123"/>
      <c r="H956" s="123"/>
      <c r="I956" s="123"/>
      <c r="J956" s="123"/>
      <c r="K956" s="123"/>
      <c r="L956" s="123"/>
      <c r="M956" s="123"/>
      <c r="N956" s="123"/>
      <c r="O956" s="123"/>
      <c r="P956" s="37">
        <v>0</v>
      </c>
      <c r="Q956" s="37">
        <v>0</v>
      </c>
      <c r="R956" s="37">
        <v>0</v>
      </c>
      <c r="S956" s="37">
        <v>0</v>
      </c>
    </row>
    <row r="957" spans="1:19">
      <c r="A957" s="40"/>
      <c r="B957" s="6">
        <v>2018</v>
      </c>
      <c r="C957" s="123"/>
      <c r="D957" s="123"/>
      <c r="E957" s="123"/>
      <c r="F957" s="123"/>
      <c r="G957" s="123"/>
      <c r="H957" s="123"/>
      <c r="I957" s="123"/>
      <c r="J957" s="123"/>
      <c r="K957" s="123"/>
      <c r="L957" s="123"/>
      <c r="M957" s="123"/>
      <c r="N957" s="123"/>
      <c r="O957" s="37">
        <v>0</v>
      </c>
      <c r="P957" s="37">
        <v>0</v>
      </c>
      <c r="Q957" s="37">
        <v>0</v>
      </c>
      <c r="R957" s="37">
        <v>0</v>
      </c>
      <c r="S957" s="37">
        <v>0</v>
      </c>
    </row>
    <row r="958" spans="1:19">
      <c r="A958" s="40"/>
      <c r="B958" s="6">
        <v>2017</v>
      </c>
      <c r="C958" s="123"/>
      <c r="D958" s="123"/>
      <c r="E958" s="123"/>
      <c r="F958" s="123"/>
      <c r="G958" s="123"/>
      <c r="H958" s="123"/>
      <c r="I958" s="123"/>
      <c r="J958" s="123"/>
      <c r="K958" s="123"/>
      <c r="L958" s="123"/>
      <c r="M958" s="123"/>
      <c r="N958" s="37">
        <v>3040.09</v>
      </c>
      <c r="O958" s="37">
        <v>3040.09</v>
      </c>
      <c r="P958" s="37">
        <v>3040.09</v>
      </c>
      <c r="Q958" s="37">
        <v>3040.09</v>
      </c>
      <c r="R958" s="37">
        <v>3040.09</v>
      </c>
      <c r="S958" s="37">
        <v>3040.09</v>
      </c>
    </row>
    <row r="959" spans="1:19">
      <c r="B959" s="6">
        <v>2016</v>
      </c>
      <c r="C959" s="123"/>
      <c r="D959" s="123"/>
      <c r="E959" s="123"/>
      <c r="F959" s="123"/>
      <c r="G959" s="123"/>
      <c r="H959" s="123"/>
      <c r="I959" s="123"/>
      <c r="J959" s="123"/>
      <c r="K959" s="123"/>
      <c r="L959" s="123"/>
      <c r="M959" s="121">
        <v>7365.63</v>
      </c>
      <c r="N959" s="121">
        <v>7365.63</v>
      </c>
      <c r="O959" s="37">
        <v>7365.63</v>
      </c>
      <c r="P959" s="37">
        <v>7365.63</v>
      </c>
      <c r="Q959" s="37">
        <v>7365.63</v>
      </c>
      <c r="R959" s="37">
        <v>7365.63</v>
      </c>
      <c r="S959" s="37">
        <v>7365.63</v>
      </c>
    </row>
    <row r="960" spans="1:19">
      <c r="B960" s="6">
        <v>2015</v>
      </c>
      <c r="C960" s="123"/>
      <c r="D960" s="123"/>
      <c r="E960" s="123"/>
      <c r="F960" s="123"/>
      <c r="G960" s="123"/>
      <c r="H960" s="123"/>
      <c r="I960" s="123"/>
      <c r="J960" s="123"/>
      <c r="K960" s="123"/>
      <c r="L960" s="121">
        <v>4748.79</v>
      </c>
      <c r="M960" s="121">
        <v>4748.79</v>
      </c>
      <c r="N960" s="121">
        <v>4748.79</v>
      </c>
      <c r="O960" s="37">
        <v>4748.79</v>
      </c>
      <c r="P960" s="37">
        <v>4748.79</v>
      </c>
      <c r="Q960" s="37">
        <v>4748.79</v>
      </c>
      <c r="R960" s="37">
        <v>4748.79</v>
      </c>
      <c r="S960" s="37">
        <v>4748.79</v>
      </c>
    </row>
    <row r="961" spans="2:19">
      <c r="B961" s="6">
        <v>2014</v>
      </c>
      <c r="C961" s="123"/>
      <c r="D961" s="123"/>
      <c r="E961" s="123"/>
      <c r="F961" s="123"/>
      <c r="G961" s="123"/>
      <c r="H961" s="123"/>
      <c r="I961" s="123"/>
      <c r="J961" s="123"/>
      <c r="K961" s="121">
        <v>0</v>
      </c>
      <c r="L961" s="121">
        <v>0</v>
      </c>
      <c r="M961" s="121">
        <v>0</v>
      </c>
      <c r="N961" s="121">
        <v>0</v>
      </c>
      <c r="O961" s="37">
        <v>0</v>
      </c>
      <c r="P961" s="37">
        <v>0</v>
      </c>
      <c r="Q961" s="37">
        <v>0</v>
      </c>
      <c r="R961" s="37">
        <v>0</v>
      </c>
      <c r="S961" s="37">
        <v>0</v>
      </c>
    </row>
    <row r="962" spans="2:19">
      <c r="B962" s="6">
        <v>2013</v>
      </c>
      <c r="C962" s="123"/>
      <c r="D962" s="123"/>
      <c r="E962" s="123"/>
      <c r="F962" s="123"/>
      <c r="G962" s="123"/>
      <c r="H962" s="123"/>
      <c r="I962" s="123"/>
      <c r="J962" s="121">
        <v>11626.75</v>
      </c>
      <c r="K962" s="121">
        <v>11626.75</v>
      </c>
      <c r="L962" s="121">
        <v>11626.75</v>
      </c>
      <c r="M962" s="121">
        <v>11626.75</v>
      </c>
      <c r="N962" s="121">
        <v>11626.75</v>
      </c>
      <c r="O962" s="37">
        <v>0</v>
      </c>
      <c r="P962" s="37">
        <v>0</v>
      </c>
      <c r="Q962" s="37">
        <v>0</v>
      </c>
      <c r="R962" s="37">
        <v>0</v>
      </c>
      <c r="S962" s="37">
        <v>0</v>
      </c>
    </row>
    <row r="963" spans="2:19">
      <c r="B963" s="6">
        <v>2012</v>
      </c>
      <c r="C963" s="123"/>
      <c r="D963" s="123"/>
      <c r="E963" s="123"/>
      <c r="F963" s="123"/>
      <c r="G963" s="123"/>
      <c r="H963" s="123"/>
      <c r="I963" s="121">
        <v>18487.16</v>
      </c>
      <c r="J963" s="121">
        <v>18487.16</v>
      </c>
      <c r="K963" s="121">
        <v>18487.16</v>
      </c>
      <c r="L963" s="121">
        <v>18487.16</v>
      </c>
      <c r="M963" s="121">
        <v>18487.16</v>
      </c>
      <c r="N963" s="121">
        <v>18487.16</v>
      </c>
      <c r="O963" s="37">
        <v>18487.16</v>
      </c>
      <c r="P963" s="37">
        <v>18487.16</v>
      </c>
      <c r="Q963" s="37">
        <v>18487.16</v>
      </c>
      <c r="R963" s="37">
        <v>18487.16</v>
      </c>
      <c r="S963" s="37">
        <v>18487.16</v>
      </c>
    </row>
    <row r="964" spans="2:19">
      <c r="B964" s="6">
        <v>2011</v>
      </c>
      <c r="C964" s="123"/>
      <c r="D964" s="123"/>
      <c r="E964" s="123"/>
      <c r="F964" s="123"/>
      <c r="G964" s="123"/>
      <c r="H964" s="121">
        <v>68909.87</v>
      </c>
      <c r="I964" s="121">
        <v>68909.87</v>
      </c>
      <c r="J964" s="121">
        <v>68909.87</v>
      </c>
      <c r="K964" s="121">
        <v>68909.87</v>
      </c>
      <c r="L964" s="121">
        <v>68909.87</v>
      </c>
      <c r="M964" s="37"/>
      <c r="N964" s="37"/>
      <c r="O964" s="37"/>
      <c r="P964" s="37"/>
      <c r="Q964" s="37"/>
      <c r="R964" s="37"/>
      <c r="S964" s="37"/>
    </row>
    <row r="965" spans="2:19">
      <c r="B965" s="6">
        <v>2010</v>
      </c>
      <c r="C965" s="123"/>
      <c r="D965" s="123"/>
      <c r="E965" s="123"/>
      <c r="F965" s="123"/>
      <c r="G965" s="121">
        <v>23161.66</v>
      </c>
      <c r="H965" s="121">
        <v>23161.66</v>
      </c>
      <c r="I965" s="121">
        <v>23161.66</v>
      </c>
      <c r="J965" s="121">
        <v>23161.66</v>
      </c>
      <c r="K965" s="121">
        <v>23161.66</v>
      </c>
      <c r="L965" s="121">
        <v>23161.66</v>
      </c>
      <c r="M965" s="37"/>
      <c r="N965" s="37"/>
      <c r="O965" s="37"/>
      <c r="P965" s="37"/>
      <c r="Q965" s="37"/>
      <c r="R965" s="37"/>
      <c r="S965" s="37"/>
    </row>
    <row r="966" spans="2:19">
      <c r="B966" s="6">
        <v>2009</v>
      </c>
      <c r="C966" s="123"/>
      <c r="D966" s="123"/>
      <c r="E966" s="123"/>
      <c r="F966" s="37"/>
      <c r="G966" s="121">
        <v>17860.310000000001</v>
      </c>
      <c r="H966" s="121">
        <v>17860.310000000001</v>
      </c>
      <c r="I966" s="121">
        <v>17860.310000000001</v>
      </c>
      <c r="J966" s="121">
        <v>17860.310000000001</v>
      </c>
      <c r="K966" s="121">
        <v>17860.310000000001</v>
      </c>
      <c r="L966" s="121">
        <v>17860.310000000001</v>
      </c>
      <c r="M966" s="37"/>
      <c r="N966" s="37"/>
      <c r="O966" s="37"/>
      <c r="P966" s="37"/>
      <c r="Q966" s="37"/>
      <c r="R966" s="37"/>
      <c r="S966" s="37"/>
    </row>
    <row r="967" spans="2:19">
      <c r="B967" s="6">
        <v>2008</v>
      </c>
      <c r="C967" s="123"/>
      <c r="D967" s="123"/>
      <c r="E967" s="121">
        <v>6671.3</v>
      </c>
      <c r="F967" s="121">
        <v>6671.3</v>
      </c>
      <c r="G967" s="121">
        <v>6671.3</v>
      </c>
      <c r="H967" s="121">
        <v>6671.3</v>
      </c>
      <c r="I967" s="121">
        <v>6671.3</v>
      </c>
      <c r="J967" s="121">
        <v>6671.3</v>
      </c>
      <c r="K967" s="121">
        <v>6671.3</v>
      </c>
      <c r="L967" s="121">
        <v>6671.3</v>
      </c>
      <c r="M967" s="37"/>
      <c r="N967" s="37"/>
      <c r="O967" s="37"/>
      <c r="P967" s="37"/>
      <c r="Q967" s="37"/>
      <c r="R967" s="37"/>
      <c r="S967" s="37"/>
    </row>
    <row r="968" spans="2:19">
      <c r="B968" s="6">
        <v>2007</v>
      </c>
      <c r="C968" s="123"/>
      <c r="D968" s="121">
        <v>0</v>
      </c>
      <c r="E968" s="121">
        <v>0</v>
      </c>
      <c r="F968" s="121">
        <v>0</v>
      </c>
      <c r="G968" s="121">
        <v>0</v>
      </c>
      <c r="H968" s="37"/>
      <c r="I968" s="37"/>
      <c r="J968" s="37"/>
      <c r="K968" s="37"/>
      <c r="L968" s="37"/>
      <c r="M968" s="37"/>
      <c r="N968" s="37"/>
      <c r="O968" s="37"/>
      <c r="P968" s="37"/>
      <c r="Q968" s="37"/>
      <c r="R968" s="37"/>
      <c r="S968" s="37"/>
    </row>
    <row r="969" spans="2:19">
      <c r="B969" s="6">
        <v>2006</v>
      </c>
      <c r="C969" s="121">
        <v>533.99</v>
      </c>
      <c r="D969" s="121">
        <v>533.99</v>
      </c>
      <c r="E969" s="121">
        <v>533.99</v>
      </c>
      <c r="F969" s="121">
        <v>533.99</v>
      </c>
      <c r="G969" s="121">
        <v>533.99</v>
      </c>
      <c r="H969" s="37"/>
      <c r="I969" s="37"/>
      <c r="J969" s="37"/>
      <c r="K969" s="37"/>
      <c r="L969" s="37"/>
      <c r="M969" s="37"/>
      <c r="N969" s="37"/>
      <c r="O969" s="37"/>
      <c r="P969" s="37"/>
      <c r="Q969" s="37"/>
      <c r="R969" s="37"/>
      <c r="S969" s="37"/>
    </row>
    <row r="970" spans="2:19">
      <c r="B970" s="6">
        <v>2005</v>
      </c>
      <c r="C970" s="121">
        <v>9169.56</v>
      </c>
      <c r="D970" s="121">
        <v>9169.56</v>
      </c>
      <c r="E970" s="121">
        <v>9169.56</v>
      </c>
      <c r="F970" s="121">
        <v>9169.56</v>
      </c>
      <c r="G970" s="121">
        <v>9169.56</v>
      </c>
      <c r="H970" s="37"/>
      <c r="I970" s="37"/>
      <c r="J970" s="37"/>
      <c r="K970" s="37"/>
      <c r="L970" s="37"/>
      <c r="M970" s="37"/>
      <c r="N970" s="37"/>
      <c r="O970" s="37"/>
      <c r="P970" s="37"/>
      <c r="Q970" s="37"/>
      <c r="R970" s="37"/>
      <c r="S970" s="37"/>
    </row>
    <row r="971" spans="2:19">
      <c r="B971" s="6">
        <v>2004</v>
      </c>
      <c r="C971" s="121">
        <v>22584.15</v>
      </c>
      <c r="D971" s="121">
        <v>22584.15</v>
      </c>
      <c r="E971" s="121">
        <v>22584.15</v>
      </c>
      <c r="F971" s="121">
        <v>22584.15</v>
      </c>
      <c r="G971" s="121">
        <v>22584.15</v>
      </c>
      <c r="H971" s="37"/>
      <c r="I971" s="37"/>
      <c r="J971" s="37"/>
      <c r="K971" s="37"/>
      <c r="L971" s="37"/>
      <c r="M971" s="37"/>
      <c r="N971" s="37"/>
      <c r="O971" s="37"/>
      <c r="P971" s="37"/>
      <c r="Q971" s="37"/>
      <c r="R971" s="37"/>
      <c r="S971" s="37"/>
    </row>
    <row r="972" spans="2:19">
      <c r="B972" s="6">
        <v>2003</v>
      </c>
      <c r="C972" s="121">
        <v>38996.47</v>
      </c>
      <c r="D972" s="121">
        <v>38996.47</v>
      </c>
      <c r="E972" s="121">
        <v>38996.47</v>
      </c>
      <c r="F972" s="121">
        <v>38996.47</v>
      </c>
      <c r="G972" s="121">
        <v>38996.47</v>
      </c>
      <c r="H972" s="37"/>
      <c r="I972" s="37"/>
      <c r="J972" s="37"/>
      <c r="K972" s="37"/>
      <c r="L972" s="37"/>
      <c r="M972" s="37"/>
      <c r="N972" s="37"/>
      <c r="O972" s="37"/>
      <c r="P972" s="37"/>
      <c r="Q972" s="37"/>
      <c r="R972" s="37"/>
      <c r="S972" s="37"/>
    </row>
    <row r="973" spans="2:19">
      <c r="B973" s="6">
        <v>2002</v>
      </c>
      <c r="C973" s="121">
        <v>63460.6</v>
      </c>
      <c r="D973" s="121">
        <v>63460.6</v>
      </c>
      <c r="E973" s="121">
        <v>63460.6</v>
      </c>
      <c r="F973" s="121">
        <v>63460.6</v>
      </c>
      <c r="G973" s="121">
        <v>63460.6</v>
      </c>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134744.76999999999</v>
      </c>
      <c r="D1046" s="8">
        <f>SUM(D968:D1045)</f>
        <v>134744.76999999999</v>
      </c>
      <c r="E1046" s="8">
        <f>SUM(E967:E1045)</f>
        <v>141416.07</v>
      </c>
      <c r="F1046" s="8">
        <f>SUM(F966:F1045)</f>
        <v>141416.07</v>
      </c>
      <c r="G1046" s="8">
        <f>SUM(G965:G1045)</f>
        <v>182438.04</v>
      </c>
      <c r="H1046" s="8">
        <f>SUM(H959:H1045)</f>
        <v>116603.14</v>
      </c>
      <c r="I1046" s="8">
        <f>SUM(I959:I1045)</f>
        <v>135090.29999999999</v>
      </c>
      <c r="J1046" s="8">
        <f t="shared" ref="J1046" si="17">SUM(J959:J1045)</f>
        <v>146717.04999999999</v>
      </c>
      <c r="K1046" s="8">
        <f>SUM(K959:K1045)</f>
        <v>146717.04999999999</v>
      </c>
      <c r="L1046" s="8">
        <f t="shared" ref="L1046" si="18">SUM(L959:L1045)</f>
        <v>151465.84</v>
      </c>
      <c r="M1046" s="8">
        <f>SUM(M959:M1045)</f>
        <v>42228.33</v>
      </c>
      <c r="N1046" s="11">
        <f>SUM(N954:N1045)</f>
        <v>45268.42</v>
      </c>
      <c r="O1046" s="11">
        <f>SUM(O954:O1045)</f>
        <v>33641.67</v>
      </c>
      <c r="P1046" s="11">
        <f>SUM(P954:P1045)</f>
        <v>33641.67</v>
      </c>
      <c r="Q1046" s="11">
        <f>SUM(Q954:Q1045)</f>
        <v>76809.430000000008</v>
      </c>
      <c r="R1046" s="11">
        <f>SUM(R953:R1045)</f>
        <v>98312.58</v>
      </c>
      <c r="S1046" s="11">
        <f>SUM(S953:S1045)</f>
        <v>129412.58</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123"/>
      <c r="D1903" s="123"/>
      <c r="E1903" s="123"/>
      <c r="F1903" s="123"/>
      <c r="G1903" s="123"/>
      <c r="H1903" s="123"/>
      <c r="I1903" s="123"/>
      <c r="J1903" s="123"/>
      <c r="K1903" s="123"/>
      <c r="L1903" s="123"/>
      <c r="M1903" s="123"/>
      <c r="N1903" s="123"/>
      <c r="O1903" s="123"/>
      <c r="P1903" s="123"/>
      <c r="Q1903" s="123"/>
      <c r="R1903" s="74"/>
      <c r="S1903" s="37">
        <v>15600</v>
      </c>
    </row>
    <row r="1904" spans="1:19">
      <c r="A1904" s="38"/>
      <c r="B1904" s="6">
        <v>2021</v>
      </c>
      <c r="C1904" s="123"/>
      <c r="D1904" s="123"/>
      <c r="E1904" s="123"/>
      <c r="F1904" s="123"/>
      <c r="G1904" s="123"/>
      <c r="H1904" s="123"/>
      <c r="I1904" s="123"/>
      <c r="J1904" s="123"/>
      <c r="K1904" s="123"/>
      <c r="L1904" s="123"/>
      <c r="M1904" s="123"/>
      <c r="N1904" s="123"/>
      <c r="O1904" s="123"/>
      <c r="P1904" s="123"/>
      <c r="Q1904" s="123"/>
      <c r="R1904" s="37">
        <v>79287.97</v>
      </c>
      <c r="S1904" s="37">
        <v>79287.97</v>
      </c>
    </row>
    <row r="1905" spans="1:19">
      <c r="B1905" s="6">
        <v>2020</v>
      </c>
      <c r="C1905" s="123"/>
      <c r="D1905" s="123"/>
      <c r="E1905" s="123"/>
      <c r="F1905" s="123"/>
      <c r="G1905" s="123"/>
      <c r="H1905" s="123"/>
      <c r="I1905" s="123"/>
      <c r="J1905" s="123"/>
      <c r="K1905" s="123"/>
      <c r="L1905" s="123"/>
      <c r="M1905" s="123"/>
      <c r="N1905" s="123"/>
      <c r="O1905" s="123"/>
      <c r="P1905" s="123"/>
      <c r="Q1905" s="37">
        <v>143789.68</v>
      </c>
      <c r="R1905" s="37">
        <v>143789.68</v>
      </c>
      <c r="S1905" s="37">
        <v>143789.68</v>
      </c>
    </row>
    <row r="1906" spans="1:19">
      <c r="A1906" s="40"/>
      <c r="B1906" s="6">
        <v>2019</v>
      </c>
      <c r="C1906" s="123"/>
      <c r="D1906" s="123"/>
      <c r="E1906" s="123"/>
      <c r="F1906" s="123"/>
      <c r="G1906" s="123"/>
      <c r="H1906" s="123"/>
      <c r="I1906" s="123"/>
      <c r="J1906" s="123"/>
      <c r="K1906" s="123"/>
      <c r="L1906" s="123"/>
      <c r="M1906" s="123"/>
      <c r="N1906" s="123"/>
      <c r="O1906" s="123"/>
      <c r="P1906" s="37">
        <v>836406.82</v>
      </c>
      <c r="Q1906" s="37">
        <v>836406.82</v>
      </c>
      <c r="R1906" s="37">
        <v>836406.82</v>
      </c>
      <c r="S1906" s="37">
        <v>836406.82</v>
      </c>
    </row>
    <row r="1907" spans="1:19">
      <c r="A1907" s="40"/>
      <c r="B1907" s="6">
        <v>2018</v>
      </c>
      <c r="C1907" s="123"/>
      <c r="D1907" s="123"/>
      <c r="E1907" s="123"/>
      <c r="F1907" s="123"/>
      <c r="G1907" s="123"/>
      <c r="H1907" s="123"/>
      <c r="I1907" s="123"/>
      <c r="J1907" s="123"/>
      <c r="K1907" s="123"/>
      <c r="L1907" s="123"/>
      <c r="M1907" s="123"/>
      <c r="N1907" s="123"/>
      <c r="O1907" s="37">
        <v>293006.34999999998</v>
      </c>
      <c r="P1907" s="37">
        <v>293006.34999999998</v>
      </c>
      <c r="Q1907" s="37">
        <v>293006.34999999998</v>
      </c>
      <c r="R1907" s="37">
        <v>293006.34999999998</v>
      </c>
      <c r="S1907" s="37">
        <v>293006.34999999998</v>
      </c>
    </row>
    <row r="1908" spans="1:19">
      <c r="A1908" s="40"/>
      <c r="B1908" s="6">
        <v>2017</v>
      </c>
      <c r="C1908" s="123"/>
      <c r="D1908" s="123"/>
      <c r="E1908" s="123"/>
      <c r="F1908" s="123"/>
      <c r="G1908" s="123"/>
      <c r="H1908" s="123"/>
      <c r="I1908" s="123"/>
      <c r="J1908" s="123"/>
      <c r="K1908" s="123"/>
      <c r="L1908" s="123"/>
      <c r="M1908" s="123"/>
      <c r="N1908" s="121">
        <v>159657.28999999998</v>
      </c>
      <c r="O1908" s="37">
        <v>159657.28999999998</v>
      </c>
      <c r="P1908" s="37">
        <v>159657.28999999998</v>
      </c>
      <c r="Q1908" s="37">
        <v>159657.28999999998</v>
      </c>
      <c r="R1908" s="37">
        <v>159657.28999999998</v>
      </c>
      <c r="S1908" s="37">
        <v>159657.28999999998</v>
      </c>
    </row>
    <row r="1909" spans="1:19">
      <c r="B1909" s="6">
        <v>2016</v>
      </c>
      <c r="C1909" s="123"/>
      <c r="D1909" s="123"/>
      <c r="E1909" s="123"/>
      <c r="F1909" s="123"/>
      <c r="G1909" s="123"/>
      <c r="H1909" s="123"/>
      <c r="I1909" s="123"/>
      <c r="J1909" s="123"/>
      <c r="K1909" s="123"/>
      <c r="L1909" s="123"/>
      <c r="M1909" s="121">
        <v>15080.64</v>
      </c>
      <c r="N1909" s="121">
        <v>15080.64</v>
      </c>
      <c r="O1909" s="37">
        <v>15080.64</v>
      </c>
      <c r="P1909" s="37">
        <v>15080.64</v>
      </c>
      <c r="Q1909" s="37">
        <v>15080.64</v>
      </c>
      <c r="R1909" s="37">
        <v>15080.64</v>
      </c>
      <c r="S1909" s="37">
        <v>15080.64</v>
      </c>
    </row>
    <row r="1910" spans="1:19">
      <c r="B1910" s="6">
        <v>2015</v>
      </c>
      <c r="C1910" s="123"/>
      <c r="D1910" s="123"/>
      <c r="E1910" s="123"/>
      <c r="F1910" s="123"/>
      <c r="G1910" s="123"/>
      <c r="H1910" s="123"/>
      <c r="I1910" s="123"/>
      <c r="J1910" s="123"/>
      <c r="K1910" s="123"/>
      <c r="L1910" s="121">
        <v>90527.89</v>
      </c>
      <c r="M1910" s="121">
        <v>90527.89</v>
      </c>
      <c r="N1910" s="121">
        <v>90527.89</v>
      </c>
      <c r="O1910" s="37">
        <v>90527.89</v>
      </c>
      <c r="P1910" s="37">
        <v>90527.89</v>
      </c>
      <c r="Q1910" s="37">
        <v>90527.89</v>
      </c>
      <c r="R1910" s="37">
        <v>90527.89</v>
      </c>
      <c r="S1910" s="37">
        <v>90527.89</v>
      </c>
    </row>
    <row r="1911" spans="1:19">
      <c r="B1911" s="6">
        <v>2014</v>
      </c>
      <c r="C1911" s="123"/>
      <c r="D1911" s="123"/>
      <c r="E1911" s="123"/>
      <c r="F1911" s="123"/>
      <c r="G1911" s="123"/>
      <c r="H1911" s="123"/>
      <c r="I1911" s="123"/>
      <c r="J1911" s="123"/>
      <c r="K1911" s="121">
        <v>0</v>
      </c>
      <c r="L1911" s="121">
        <v>0</v>
      </c>
      <c r="M1911" s="121">
        <v>0</v>
      </c>
      <c r="N1911" s="121">
        <v>0</v>
      </c>
      <c r="O1911" s="37">
        <v>0</v>
      </c>
      <c r="P1911" s="37">
        <v>0</v>
      </c>
      <c r="Q1911" s="37">
        <v>0</v>
      </c>
      <c r="R1911" s="37">
        <v>0</v>
      </c>
      <c r="S1911" s="37">
        <v>0</v>
      </c>
    </row>
    <row r="1912" spans="1:19">
      <c r="B1912" s="6">
        <v>2013</v>
      </c>
      <c r="C1912" s="123"/>
      <c r="D1912" s="123"/>
      <c r="E1912" s="123"/>
      <c r="F1912" s="123"/>
      <c r="G1912" s="123"/>
      <c r="H1912" s="123"/>
      <c r="I1912" s="123"/>
      <c r="J1912" s="121">
        <v>33055.24</v>
      </c>
      <c r="K1912" s="121">
        <v>33055.24</v>
      </c>
      <c r="L1912" s="121">
        <v>33055.24</v>
      </c>
      <c r="M1912" s="121">
        <v>33055.24</v>
      </c>
      <c r="N1912" s="121">
        <v>33055.24</v>
      </c>
      <c r="O1912" s="37">
        <v>33055.24</v>
      </c>
      <c r="P1912" s="37">
        <v>33055.24</v>
      </c>
      <c r="Q1912" s="37">
        <v>33055.24</v>
      </c>
      <c r="R1912" s="37">
        <v>33055.24</v>
      </c>
      <c r="S1912" s="37">
        <v>33055.24</v>
      </c>
    </row>
    <row r="1913" spans="1:19">
      <c r="B1913" s="6">
        <v>2012</v>
      </c>
      <c r="C1913" s="123"/>
      <c r="D1913" s="123"/>
      <c r="E1913" s="123"/>
      <c r="F1913" s="123"/>
      <c r="G1913" s="123"/>
      <c r="H1913" s="123"/>
      <c r="I1913" s="121">
        <v>77309.87</v>
      </c>
      <c r="J1913" s="121">
        <v>77309.87</v>
      </c>
      <c r="K1913" s="121">
        <v>77309.87</v>
      </c>
      <c r="L1913" s="121">
        <v>77309.87</v>
      </c>
      <c r="M1913" s="121">
        <v>77309.87</v>
      </c>
      <c r="N1913" s="121">
        <v>77309.87</v>
      </c>
      <c r="O1913" s="37">
        <v>77309.87</v>
      </c>
      <c r="P1913" s="37">
        <v>77309.87</v>
      </c>
      <c r="Q1913" s="37">
        <v>77309.87</v>
      </c>
      <c r="R1913" s="37">
        <v>77309.87</v>
      </c>
      <c r="S1913" s="37">
        <v>77309.87</v>
      </c>
    </row>
    <row r="1914" spans="1:19">
      <c r="B1914" s="6">
        <v>2011</v>
      </c>
      <c r="C1914" s="123"/>
      <c r="D1914" s="123"/>
      <c r="E1914" s="123"/>
      <c r="F1914" s="123"/>
      <c r="G1914" s="123"/>
      <c r="H1914" s="121">
        <v>1255572.6499999999</v>
      </c>
      <c r="I1914" s="121">
        <v>1255572.6499999999</v>
      </c>
      <c r="J1914" s="121">
        <v>1255572.6499999999</v>
      </c>
      <c r="K1914" s="121">
        <v>1255572.6499999999</v>
      </c>
      <c r="L1914" s="121">
        <v>1255572.6499999999</v>
      </c>
      <c r="M1914" s="121">
        <v>1291852.1399999999</v>
      </c>
      <c r="N1914" s="121">
        <v>1291852.1399999999</v>
      </c>
      <c r="O1914" s="37">
        <v>1291852.1399999999</v>
      </c>
      <c r="P1914" s="37">
        <v>1291852.1399999999</v>
      </c>
      <c r="Q1914" s="37">
        <v>1291852.1399999999</v>
      </c>
      <c r="R1914" s="37">
        <v>1291852.1399999999</v>
      </c>
      <c r="S1914" s="37">
        <v>1291852.1399999999</v>
      </c>
    </row>
    <row r="1915" spans="1:19">
      <c r="B1915" s="6">
        <v>2010</v>
      </c>
      <c r="C1915" s="123"/>
      <c r="D1915" s="123"/>
      <c r="E1915" s="123"/>
      <c r="F1915" s="123"/>
      <c r="G1915" s="121">
        <v>2844.05</v>
      </c>
      <c r="H1915" s="121">
        <v>2844.05</v>
      </c>
      <c r="I1915" s="121">
        <v>2844.05</v>
      </c>
      <c r="J1915" s="121">
        <v>2844.05</v>
      </c>
      <c r="K1915" s="121">
        <v>2844.05</v>
      </c>
      <c r="L1915" s="121">
        <v>2844.05</v>
      </c>
      <c r="M1915" s="121">
        <v>2844.05</v>
      </c>
      <c r="N1915" s="121">
        <v>2844.05</v>
      </c>
      <c r="O1915" s="37">
        <v>2844.05</v>
      </c>
      <c r="P1915" s="37">
        <v>2844.05</v>
      </c>
      <c r="Q1915" s="37">
        <v>2844.05</v>
      </c>
      <c r="R1915" s="37">
        <v>2844.05</v>
      </c>
      <c r="S1915" s="37">
        <v>2844.05</v>
      </c>
    </row>
    <row r="1916" spans="1:19">
      <c r="B1916" s="6">
        <v>2009</v>
      </c>
      <c r="C1916" s="123"/>
      <c r="D1916" s="123"/>
      <c r="E1916" s="123"/>
      <c r="F1916" s="121">
        <v>39941</v>
      </c>
      <c r="G1916" s="121">
        <v>39941</v>
      </c>
      <c r="H1916" s="121">
        <v>39941</v>
      </c>
      <c r="I1916" s="121">
        <v>39941</v>
      </c>
      <c r="J1916" s="121">
        <v>39941</v>
      </c>
      <c r="K1916" s="121">
        <v>39941</v>
      </c>
      <c r="L1916" s="121">
        <v>39941</v>
      </c>
      <c r="M1916" s="121">
        <v>39941</v>
      </c>
      <c r="N1916" s="121">
        <v>39941</v>
      </c>
      <c r="O1916" s="37">
        <v>39941</v>
      </c>
      <c r="P1916" s="37">
        <v>39941</v>
      </c>
      <c r="Q1916" s="37">
        <v>39941</v>
      </c>
      <c r="R1916" s="37">
        <v>39941</v>
      </c>
      <c r="S1916" s="37">
        <v>39941</v>
      </c>
    </row>
    <row r="1917" spans="1:19">
      <c r="B1917" s="6">
        <v>2008</v>
      </c>
      <c r="C1917" s="123"/>
      <c r="D1917" s="123"/>
      <c r="E1917" s="121">
        <v>203339.99</v>
      </c>
      <c r="F1917" s="121">
        <v>203339.99</v>
      </c>
      <c r="G1917" s="121">
        <v>203339.99</v>
      </c>
      <c r="H1917" s="121">
        <v>203339.99</v>
      </c>
      <c r="I1917" s="121">
        <v>203339.99</v>
      </c>
      <c r="J1917" s="121">
        <v>203339.99</v>
      </c>
      <c r="K1917" s="121">
        <v>203339.99</v>
      </c>
      <c r="L1917" s="121">
        <v>203339.99</v>
      </c>
      <c r="M1917" s="121">
        <v>201518.96</v>
      </c>
      <c r="N1917" s="121">
        <v>201518.96</v>
      </c>
      <c r="O1917" s="37">
        <v>201518.96</v>
      </c>
      <c r="P1917" s="37">
        <v>201518.96</v>
      </c>
      <c r="Q1917" s="37">
        <v>201518.96</v>
      </c>
      <c r="R1917" s="37">
        <v>201518.96</v>
      </c>
      <c r="S1917" s="37">
        <v>201518.96</v>
      </c>
    </row>
    <row r="1918" spans="1:19">
      <c r="B1918" s="6">
        <v>2007</v>
      </c>
      <c r="C1918" s="123"/>
      <c r="D1918" s="121">
        <v>286522.96000000002</v>
      </c>
      <c r="E1918" s="121">
        <v>286522.96000000002</v>
      </c>
      <c r="F1918" s="121">
        <v>286522.96000000002</v>
      </c>
      <c r="G1918" s="121">
        <v>286522.96000000002</v>
      </c>
      <c r="H1918" s="121">
        <v>286522.96000000002</v>
      </c>
      <c r="I1918" s="121">
        <v>286522.96000000002</v>
      </c>
      <c r="J1918" s="121">
        <v>286522.96000000002</v>
      </c>
      <c r="K1918" s="121">
        <v>286522.96000000002</v>
      </c>
      <c r="L1918" s="121">
        <v>286522.96000000002</v>
      </c>
      <c r="M1918" s="121">
        <v>294867.26</v>
      </c>
      <c r="N1918" s="121">
        <v>294867.26</v>
      </c>
      <c r="O1918" s="37">
        <v>294867.26</v>
      </c>
      <c r="P1918" s="37">
        <v>294867.26</v>
      </c>
      <c r="Q1918" s="37">
        <v>294867.26</v>
      </c>
      <c r="R1918" s="37">
        <v>294867.26</v>
      </c>
      <c r="S1918" s="37">
        <v>294867.26</v>
      </c>
    </row>
    <row r="1919" spans="1:19">
      <c r="B1919" s="6">
        <v>2006</v>
      </c>
      <c r="C1919" s="121">
        <v>380363.51</v>
      </c>
      <c r="D1919" s="121">
        <v>380363.51</v>
      </c>
      <c r="E1919" s="121">
        <v>380363.51</v>
      </c>
      <c r="F1919" s="121">
        <v>380363.51</v>
      </c>
      <c r="G1919" s="121">
        <v>380363.51</v>
      </c>
      <c r="H1919" s="121">
        <v>345520.57</v>
      </c>
      <c r="I1919" s="121">
        <v>345520.57</v>
      </c>
      <c r="J1919" s="121">
        <v>345520.57</v>
      </c>
      <c r="K1919" s="121">
        <v>345520.57</v>
      </c>
      <c r="L1919" s="121">
        <v>345520.57</v>
      </c>
      <c r="M1919" s="121">
        <v>372037.8</v>
      </c>
      <c r="N1919" s="121">
        <v>372037.8</v>
      </c>
      <c r="O1919" s="37">
        <v>372037.8</v>
      </c>
      <c r="P1919" s="37">
        <v>372037.8</v>
      </c>
      <c r="Q1919" s="37">
        <v>372037.8</v>
      </c>
      <c r="R1919" s="37">
        <v>372037.8</v>
      </c>
      <c r="S1919" s="37">
        <v>372037.8</v>
      </c>
    </row>
    <row r="1920" spans="1:19">
      <c r="B1920" s="6">
        <v>2005</v>
      </c>
      <c r="C1920" s="121">
        <v>29315.040000000001</v>
      </c>
      <c r="D1920" s="121">
        <v>29315.040000000001</v>
      </c>
      <c r="E1920" s="121">
        <v>29315.040000000001</v>
      </c>
      <c r="F1920" s="121">
        <v>29315.040000000001</v>
      </c>
      <c r="G1920" s="121">
        <v>29315.040000000001</v>
      </c>
      <c r="H1920" s="121">
        <v>29575.84</v>
      </c>
      <c r="I1920" s="121">
        <v>29575.84</v>
      </c>
      <c r="J1920" s="121">
        <v>29575.84</v>
      </c>
      <c r="K1920" s="121">
        <v>29575.84</v>
      </c>
      <c r="L1920" s="121">
        <v>29575.84</v>
      </c>
      <c r="M1920" s="121">
        <v>29575.84</v>
      </c>
      <c r="N1920" s="121">
        <v>29575.84</v>
      </c>
      <c r="O1920" s="37">
        <v>29575.84</v>
      </c>
      <c r="P1920" s="37">
        <v>29575.84</v>
      </c>
      <c r="Q1920" s="37">
        <v>29575.84</v>
      </c>
      <c r="R1920" s="37">
        <v>29575.84</v>
      </c>
      <c r="S1920" s="37">
        <v>29575.84</v>
      </c>
    </row>
    <row r="1921" spans="2:19">
      <c r="B1921" s="6">
        <v>2004</v>
      </c>
      <c r="C1921" s="121">
        <v>87835.27</v>
      </c>
      <c r="D1921" s="121">
        <v>87835.27</v>
      </c>
      <c r="E1921" s="121">
        <v>87835.27</v>
      </c>
      <c r="F1921" s="121">
        <v>87835.27</v>
      </c>
      <c r="G1921" s="121">
        <v>87835.27</v>
      </c>
      <c r="H1921" s="121">
        <v>87574.47</v>
      </c>
      <c r="I1921" s="121">
        <v>87574.47</v>
      </c>
      <c r="J1921" s="121">
        <v>87574.47</v>
      </c>
      <c r="K1921" s="121">
        <v>87574.47</v>
      </c>
      <c r="L1921" s="121">
        <v>87574.47</v>
      </c>
      <c r="M1921" s="121">
        <v>87100.47</v>
      </c>
      <c r="N1921" s="121">
        <v>87100.47</v>
      </c>
      <c r="O1921" s="37">
        <v>87100.47</v>
      </c>
      <c r="P1921" s="37">
        <v>87100.47</v>
      </c>
      <c r="Q1921" s="37">
        <v>87100.47</v>
      </c>
      <c r="R1921" s="37">
        <v>87100.47</v>
      </c>
      <c r="S1921" s="37">
        <v>87100.47</v>
      </c>
    </row>
    <row r="1922" spans="2:19">
      <c r="B1922" s="6">
        <v>2003</v>
      </c>
      <c r="C1922" s="121">
        <v>60460.09</v>
      </c>
      <c r="D1922" s="121">
        <v>60460.09</v>
      </c>
      <c r="E1922" s="121">
        <v>60460.09</v>
      </c>
      <c r="F1922" s="121">
        <v>60460.09</v>
      </c>
      <c r="G1922" s="121">
        <v>60460.09</v>
      </c>
      <c r="H1922" s="121">
        <v>112543.95</v>
      </c>
      <c r="I1922" s="121">
        <v>112543.95</v>
      </c>
      <c r="J1922" s="121">
        <v>112543.95</v>
      </c>
      <c r="K1922" s="121">
        <v>112543.95</v>
      </c>
      <c r="L1922" s="121">
        <v>112543.95</v>
      </c>
      <c r="M1922" s="121">
        <v>112543.95</v>
      </c>
      <c r="N1922" s="121">
        <v>112543.95</v>
      </c>
      <c r="O1922" s="37">
        <v>112543.95</v>
      </c>
      <c r="P1922" s="37">
        <v>112543.95</v>
      </c>
      <c r="Q1922" s="37">
        <v>112543.95</v>
      </c>
      <c r="R1922" s="37">
        <v>112543.95</v>
      </c>
      <c r="S1922" s="37">
        <v>112543.95</v>
      </c>
    </row>
    <row r="1923" spans="2:19">
      <c r="B1923" s="6">
        <v>2002</v>
      </c>
      <c r="C1923" s="121">
        <v>99057.279999999999</v>
      </c>
      <c r="D1923" s="121">
        <v>99057.279999999999</v>
      </c>
      <c r="E1923" s="121">
        <v>99057.279999999999</v>
      </c>
      <c r="F1923" s="121">
        <v>99057.279999999999</v>
      </c>
      <c r="G1923" s="121">
        <v>99057.279999999999</v>
      </c>
      <c r="H1923" s="121">
        <v>33911.760000000002</v>
      </c>
      <c r="I1923" s="121">
        <v>33911.760000000002</v>
      </c>
      <c r="J1923" s="121">
        <v>33911.760000000002</v>
      </c>
      <c r="K1923" s="121">
        <v>33911.760000000002</v>
      </c>
      <c r="L1923" s="121">
        <v>33911.760000000002</v>
      </c>
      <c r="M1923" s="121">
        <v>33911.760000000002</v>
      </c>
      <c r="N1923" s="121">
        <v>33911.760000000002</v>
      </c>
      <c r="O1923" s="37">
        <v>33911.760000000002</v>
      </c>
      <c r="P1923" s="37">
        <v>33911.760000000002</v>
      </c>
      <c r="Q1923" s="37">
        <v>33911.760000000002</v>
      </c>
      <c r="R1923" s="37">
        <v>33911.760000000002</v>
      </c>
      <c r="S1923" s="37">
        <v>33911.760000000002</v>
      </c>
    </row>
    <row r="1924" spans="2:19">
      <c r="B1924" s="6">
        <v>2001</v>
      </c>
      <c r="C1924" s="121">
        <v>43235.11</v>
      </c>
      <c r="D1924" s="121">
        <v>43235.11</v>
      </c>
      <c r="E1924" s="121">
        <v>43235.11</v>
      </c>
      <c r="F1924" s="121">
        <v>43235.11</v>
      </c>
      <c r="G1924" s="121">
        <v>43235.11</v>
      </c>
      <c r="H1924" s="121">
        <v>37705.19</v>
      </c>
      <c r="I1924" s="121">
        <v>37705.19</v>
      </c>
      <c r="J1924" s="121">
        <v>37705.19</v>
      </c>
      <c r="K1924" s="121">
        <v>37705.19</v>
      </c>
      <c r="L1924" s="121">
        <v>37705.19</v>
      </c>
      <c r="M1924" s="121">
        <v>37705.19</v>
      </c>
      <c r="N1924" s="121">
        <v>37705.19</v>
      </c>
      <c r="O1924" s="37">
        <v>37705.19</v>
      </c>
      <c r="P1924" s="37">
        <v>37705.19</v>
      </c>
      <c r="Q1924" s="37">
        <v>37705.19</v>
      </c>
      <c r="R1924" s="37">
        <v>37705.19</v>
      </c>
      <c r="S1924" s="37">
        <v>37705.19</v>
      </c>
    </row>
    <row r="1925" spans="2:19">
      <c r="B1925" s="6">
        <v>2000</v>
      </c>
      <c r="C1925" s="121">
        <v>36503.379999999997</v>
      </c>
      <c r="D1925" s="121">
        <v>36503.379999999997</v>
      </c>
      <c r="E1925" s="121">
        <v>36503.379999999997</v>
      </c>
      <c r="F1925" s="121">
        <v>36503.379999999997</v>
      </c>
      <c r="G1925" s="121">
        <v>36503.379999999997</v>
      </c>
      <c r="H1925" s="121">
        <v>35747.81</v>
      </c>
      <c r="I1925" s="121">
        <v>35747.81</v>
      </c>
      <c r="J1925" s="121">
        <v>35747.81</v>
      </c>
      <c r="K1925" s="121">
        <v>35747.81</v>
      </c>
      <c r="L1925" s="121">
        <v>35747.81</v>
      </c>
      <c r="M1925" s="121">
        <v>34877.75</v>
      </c>
      <c r="N1925" s="121">
        <v>34877.75</v>
      </c>
      <c r="O1925" s="37">
        <v>34877.75</v>
      </c>
      <c r="P1925" s="37">
        <v>34877.75</v>
      </c>
      <c r="Q1925" s="37">
        <v>34877.75</v>
      </c>
      <c r="R1925" s="37">
        <v>34877.75</v>
      </c>
      <c r="S1925" s="37">
        <v>34877.75</v>
      </c>
    </row>
    <row r="1926" spans="2:19">
      <c r="B1926" s="6">
        <v>1999</v>
      </c>
      <c r="C1926" s="121">
        <v>21096.46</v>
      </c>
      <c r="D1926" s="121">
        <v>21096.46</v>
      </c>
      <c r="E1926" s="121">
        <v>21096.46</v>
      </c>
      <c r="F1926" s="121">
        <v>21096.46</v>
      </c>
      <c r="G1926" s="121">
        <v>21096.46</v>
      </c>
      <c r="H1926" s="121">
        <v>21096.46</v>
      </c>
      <c r="I1926" s="121">
        <v>21096.46</v>
      </c>
      <c r="J1926" s="121">
        <v>21096.46</v>
      </c>
      <c r="K1926" s="121">
        <v>21096.46</v>
      </c>
      <c r="L1926" s="121">
        <v>21096.46</v>
      </c>
      <c r="M1926" s="121">
        <v>15870.55</v>
      </c>
      <c r="N1926" s="121">
        <v>15870.55</v>
      </c>
      <c r="O1926" s="37">
        <v>15870.55</v>
      </c>
      <c r="P1926" s="37">
        <v>15870.55</v>
      </c>
      <c r="Q1926" s="37">
        <v>15870.55</v>
      </c>
      <c r="R1926" s="37">
        <v>15870.55</v>
      </c>
      <c r="S1926" s="37">
        <v>15870.55</v>
      </c>
    </row>
    <row r="1927" spans="2:19">
      <c r="B1927" s="6">
        <v>1998</v>
      </c>
      <c r="C1927" s="121">
        <v>54523.89</v>
      </c>
      <c r="D1927" s="121">
        <v>54523.89</v>
      </c>
      <c r="E1927" s="121">
        <v>54523.89</v>
      </c>
      <c r="F1927" s="121">
        <v>54523.89</v>
      </c>
      <c r="G1927" s="121">
        <v>54523.89</v>
      </c>
      <c r="H1927" s="121">
        <v>54445.919999999998</v>
      </c>
      <c r="I1927" s="121">
        <v>54445.919999999998</v>
      </c>
      <c r="J1927" s="121">
        <v>54445.919999999998</v>
      </c>
      <c r="K1927" s="121">
        <v>54445.919999999998</v>
      </c>
      <c r="L1927" s="121">
        <v>54445.919999999998</v>
      </c>
      <c r="M1927" s="121">
        <v>49874.64</v>
      </c>
      <c r="N1927" s="121">
        <v>49874.64</v>
      </c>
      <c r="O1927" s="37">
        <v>49874.64</v>
      </c>
      <c r="P1927" s="37">
        <v>49874.64</v>
      </c>
      <c r="Q1927" s="37">
        <v>49874.64</v>
      </c>
      <c r="R1927" s="37">
        <v>49874.64</v>
      </c>
      <c r="S1927" s="37">
        <v>49874.64</v>
      </c>
    </row>
    <row r="1928" spans="2:19">
      <c r="B1928" s="6">
        <v>1997</v>
      </c>
      <c r="C1928" s="121">
        <v>104116.45</v>
      </c>
      <c r="D1928" s="121">
        <v>104116.45</v>
      </c>
      <c r="E1928" s="121">
        <v>104116.45</v>
      </c>
      <c r="F1928" s="121">
        <v>104116.45</v>
      </c>
      <c r="G1928" s="121">
        <v>104116.45</v>
      </c>
      <c r="H1928" s="121">
        <v>99727.360000000001</v>
      </c>
      <c r="I1928" s="121">
        <v>99727.360000000001</v>
      </c>
      <c r="J1928" s="121">
        <v>99727.360000000001</v>
      </c>
      <c r="K1928" s="121">
        <v>99727.360000000001</v>
      </c>
      <c r="L1928" s="121">
        <v>99727.360000000001</v>
      </c>
      <c r="M1928" s="121">
        <v>81350.41</v>
      </c>
      <c r="N1928" s="121">
        <v>81350.41</v>
      </c>
      <c r="O1928" s="37">
        <v>81350.41</v>
      </c>
      <c r="P1928" s="37">
        <v>81350.41</v>
      </c>
      <c r="Q1928" s="37">
        <v>81350.41</v>
      </c>
      <c r="R1928" s="37">
        <v>81350.41</v>
      </c>
      <c r="S1928" s="37">
        <v>81350.41</v>
      </c>
    </row>
    <row r="1929" spans="2:19">
      <c r="B1929" s="6">
        <v>1996</v>
      </c>
      <c r="C1929" s="121">
        <v>575988.5</v>
      </c>
      <c r="D1929" s="121">
        <v>575988.5</v>
      </c>
      <c r="E1929" s="121">
        <v>575988.5</v>
      </c>
      <c r="F1929" s="121">
        <v>575988.5</v>
      </c>
      <c r="G1929" s="121">
        <v>575988.5</v>
      </c>
      <c r="H1929" s="121">
        <v>566761.71</v>
      </c>
      <c r="I1929" s="121">
        <v>566761.71</v>
      </c>
      <c r="J1929" s="121">
        <v>566761.71</v>
      </c>
      <c r="K1929" s="121">
        <v>566761.71</v>
      </c>
      <c r="L1929" s="121">
        <v>566761.71</v>
      </c>
      <c r="M1929" s="121">
        <v>566761.71</v>
      </c>
      <c r="N1929" s="121">
        <v>566761.71</v>
      </c>
      <c r="O1929" s="37">
        <v>566761.71</v>
      </c>
      <c r="P1929" s="37">
        <v>566761.71</v>
      </c>
      <c r="Q1929" s="37">
        <v>566761.71</v>
      </c>
      <c r="R1929" s="37">
        <v>566761.71</v>
      </c>
      <c r="S1929" s="37">
        <v>566761.71</v>
      </c>
    </row>
    <row r="1930" spans="2:19">
      <c r="B1930" s="6">
        <v>1995</v>
      </c>
      <c r="C1930" s="121">
        <v>97313.57</v>
      </c>
      <c r="D1930" s="121">
        <v>97313.57</v>
      </c>
      <c r="E1930" s="121">
        <v>97313.57</v>
      </c>
      <c r="F1930" s="121">
        <v>97313.57</v>
      </c>
      <c r="G1930" s="121">
        <v>97313.57</v>
      </c>
      <c r="H1930" s="121">
        <v>95044.09</v>
      </c>
      <c r="I1930" s="121">
        <v>95044.09</v>
      </c>
      <c r="J1930" s="121">
        <v>95044.09</v>
      </c>
      <c r="K1930" s="121">
        <v>95044.09</v>
      </c>
      <c r="L1930" s="121">
        <v>95044.09</v>
      </c>
      <c r="M1930" s="121">
        <v>95044.09</v>
      </c>
      <c r="N1930" s="121">
        <v>95044.09</v>
      </c>
      <c r="O1930" s="37">
        <v>95044.09</v>
      </c>
      <c r="P1930" s="37">
        <v>95044.09</v>
      </c>
      <c r="Q1930" s="37">
        <v>95044.09</v>
      </c>
      <c r="R1930" s="37">
        <v>95044.09</v>
      </c>
      <c r="S1930" s="37">
        <v>95044.09</v>
      </c>
    </row>
    <row r="1931" spans="2:19">
      <c r="B1931" s="6">
        <v>1994</v>
      </c>
      <c r="C1931" s="121">
        <v>78389.36</v>
      </c>
      <c r="D1931" s="121">
        <v>78389.36</v>
      </c>
      <c r="E1931" s="121">
        <v>78389.36</v>
      </c>
      <c r="F1931" s="121">
        <v>78389.36</v>
      </c>
      <c r="G1931" s="121">
        <v>78389.36</v>
      </c>
      <c r="H1931" s="121">
        <v>79101.3</v>
      </c>
      <c r="I1931" s="121">
        <v>79101.3</v>
      </c>
      <c r="J1931" s="121">
        <v>79101.3</v>
      </c>
      <c r="K1931" s="121">
        <v>79101.3</v>
      </c>
      <c r="L1931" s="121">
        <v>79101.3</v>
      </c>
      <c r="M1931" s="121">
        <v>79101.3</v>
      </c>
      <c r="N1931" s="121">
        <v>79101.3</v>
      </c>
      <c r="O1931" s="37">
        <v>79101.3</v>
      </c>
      <c r="P1931" s="37">
        <v>79101.3</v>
      </c>
      <c r="Q1931" s="37">
        <v>79101.3</v>
      </c>
      <c r="R1931" s="37">
        <v>79101.3</v>
      </c>
      <c r="S1931" s="37">
        <v>79101.3</v>
      </c>
    </row>
    <row r="1932" spans="2:19">
      <c r="B1932" s="6">
        <v>1993</v>
      </c>
      <c r="C1932" s="121">
        <v>54452.44</v>
      </c>
      <c r="D1932" s="121">
        <v>54452.44</v>
      </c>
      <c r="E1932" s="121">
        <v>54452.44</v>
      </c>
      <c r="F1932" s="121">
        <v>54452.44</v>
      </c>
      <c r="G1932" s="121">
        <v>54452.44</v>
      </c>
      <c r="H1932" s="121">
        <v>54452.44</v>
      </c>
      <c r="I1932" s="121">
        <v>54452.44</v>
      </c>
      <c r="J1932" s="121">
        <v>54452.44</v>
      </c>
      <c r="K1932" s="121">
        <v>54452.44</v>
      </c>
      <c r="L1932" s="121">
        <v>54452.44</v>
      </c>
      <c r="M1932" s="121">
        <v>54452.44</v>
      </c>
      <c r="N1932" s="121">
        <v>54452.44</v>
      </c>
      <c r="O1932" s="37">
        <v>54452.44</v>
      </c>
      <c r="P1932" s="37">
        <v>54452.44</v>
      </c>
      <c r="Q1932" s="37">
        <v>54452.44</v>
      </c>
      <c r="R1932" s="37">
        <v>54452.44</v>
      </c>
      <c r="S1932" s="37">
        <v>54452.44</v>
      </c>
    </row>
    <row r="1933" spans="2:19">
      <c r="B1933" s="6">
        <v>1992</v>
      </c>
      <c r="C1933" s="121">
        <v>12961.34</v>
      </c>
      <c r="D1933" s="121">
        <v>12961.34</v>
      </c>
      <c r="E1933" s="121">
        <v>12961.34</v>
      </c>
      <c r="F1933" s="121">
        <v>12961.34</v>
      </c>
      <c r="G1933" s="121">
        <v>12961.34</v>
      </c>
      <c r="H1933" s="121">
        <v>12969</v>
      </c>
      <c r="I1933" s="121">
        <v>12969</v>
      </c>
      <c r="J1933" s="121">
        <v>12969</v>
      </c>
      <c r="K1933" s="121">
        <v>12969</v>
      </c>
      <c r="L1933" s="121">
        <v>12969</v>
      </c>
      <c r="M1933" s="121">
        <v>12969</v>
      </c>
      <c r="N1933" s="121">
        <v>12969</v>
      </c>
      <c r="O1933" s="37">
        <v>12969</v>
      </c>
      <c r="P1933" s="37">
        <v>12969</v>
      </c>
      <c r="Q1933" s="37">
        <v>12969</v>
      </c>
      <c r="R1933" s="37">
        <v>12969</v>
      </c>
      <c r="S1933" s="37">
        <v>12969</v>
      </c>
    </row>
    <row r="1934" spans="2:19">
      <c r="B1934" s="6">
        <v>1991</v>
      </c>
      <c r="C1934" s="121">
        <v>8315.39</v>
      </c>
      <c r="D1934" s="121">
        <v>8315.39</v>
      </c>
      <c r="E1934" s="121">
        <v>8315.39</v>
      </c>
      <c r="F1934" s="121">
        <v>8315.39</v>
      </c>
      <c r="G1934" s="121">
        <v>8315.39</v>
      </c>
      <c r="H1934" s="121">
        <v>10723.32</v>
      </c>
      <c r="I1934" s="121">
        <v>10723.32</v>
      </c>
      <c r="J1934" s="121">
        <v>10723.32</v>
      </c>
      <c r="K1934" s="121">
        <v>10723.32</v>
      </c>
      <c r="L1934" s="121">
        <v>10723.32</v>
      </c>
      <c r="M1934" s="121">
        <v>10723.32</v>
      </c>
      <c r="N1934" s="121">
        <v>10723.32</v>
      </c>
      <c r="O1934" s="37">
        <v>10723.32</v>
      </c>
      <c r="P1934" s="37">
        <v>10723.32</v>
      </c>
      <c r="Q1934" s="37">
        <v>10723.32</v>
      </c>
      <c r="R1934" s="37">
        <v>10723.32</v>
      </c>
      <c r="S1934" s="37">
        <v>10723.32</v>
      </c>
    </row>
    <row r="1935" spans="2:19">
      <c r="B1935" s="6">
        <v>1990</v>
      </c>
      <c r="C1935" s="121">
        <v>26064.57</v>
      </c>
      <c r="D1935" s="121">
        <v>26064.57</v>
      </c>
      <c r="E1935" s="121">
        <v>26064.57</v>
      </c>
      <c r="F1935" s="121">
        <v>26064.57</v>
      </c>
      <c r="G1935" s="121">
        <v>26064.57</v>
      </c>
      <c r="H1935" s="121">
        <v>26064.57</v>
      </c>
      <c r="I1935" s="121">
        <v>26064.57</v>
      </c>
      <c r="J1935" s="121">
        <v>26064.57</v>
      </c>
      <c r="K1935" s="121">
        <v>26064.57</v>
      </c>
      <c r="L1935" s="121">
        <v>26064.57</v>
      </c>
      <c r="M1935" s="121">
        <v>26064.57</v>
      </c>
      <c r="N1935" s="121">
        <v>26064.57</v>
      </c>
      <c r="O1935" s="37">
        <v>26064.57</v>
      </c>
      <c r="P1935" s="37">
        <v>26064.57</v>
      </c>
      <c r="Q1935" s="37">
        <v>26064.57</v>
      </c>
      <c r="R1935" s="37">
        <v>26064.57</v>
      </c>
      <c r="S1935" s="37">
        <v>26064.57</v>
      </c>
    </row>
    <row r="1936" spans="2:19">
      <c r="B1936" s="6">
        <v>1989</v>
      </c>
      <c r="C1936" s="121">
        <v>191031.44</v>
      </c>
      <c r="D1936" s="121">
        <v>191031.44</v>
      </c>
      <c r="E1936" s="121">
        <v>191031.44</v>
      </c>
      <c r="F1936" s="121">
        <v>191031.44</v>
      </c>
      <c r="G1936" s="121">
        <v>191031.44</v>
      </c>
      <c r="H1936" s="121">
        <v>191031.44</v>
      </c>
      <c r="I1936" s="121">
        <v>191031.44</v>
      </c>
      <c r="J1936" s="121">
        <v>191031.44</v>
      </c>
      <c r="K1936" s="121">
        <v>191031.44</v>
      </c>
      <c r="L1936" s="121">
        <v>191031.44</v>
      </c>
      <c r="M1936" s="121">
        <v>191031.44</v>
      </c>
      <c r="N1936" s="121">
        <v>191031.44</v>
      </c>
      <c r="O1936" s="37">
        <v>191031.44</v>
      </c>
      <c r="P1936" s="37">
        <v>191031.44</v>
      </c>
      <c r="Q1936" s="37">
        <v>191031.44</v>
      </c>
      <c r="R1936" s="37">
        <v>191031.44</v>
      </c>
      <c r="S1936" s="37">
        <v>191031.44</v>
      </c>
    </row>
    <row r="1937" spans="2:19">
      <c r="B1937" s="6">
        <v>1988</v>
      </c>
      <c r="C1937" s="121">
        <v>0</v>
      </c>
      <c r="D1937" s="121">
        <v>0</v>
      </c>
      <c r="E1937" s="121">
        <v>0</v>
      </c>
      <c r="F1937" s="121">
        <v>0</v>
      </c>
      <c r="G1937" s="121">
        <v>0</v>
      </c>
      <c r="H1937" s="121">
        <v>0</v>
      </c>
      <c r="I1937" s="121">
        <v>0</v>
      </c>
      <c r="J1937" s="121">
        <v>0</v>
      </c>
      <c r="K1937" s="121">
        <v>0</v>
      </c>
      <c r="L1937" s="121">
        <v>0</v>
      </c>
      <c r="M1937" s="121">
        <v>0</v>
      </c>
      <c r="N1937" s="121">
        <v>0</v>
      </c>
      <c r="O1937" s="37">
        <v>0</v>
      </c>
      <c r="P1937" s="37">
        <v>0</v>
      </c>
      <c r="Q1937" s="37">
        <v>0</v>
      </c>
      <c r="R1937" s="37">
        <v>0</v>
      </c>
      <c r="S1937" s="37">
        <v>0</v>
      </c>
    </row>
    <row r="1938" spans="2:19">
      <c r="B1938" s="6">
        <v>1987</v>
      </c>
      <c r="C1938" s="121">
        <v>0</v>
      </c>
      <c r="D1938" s="121">
        <v>0</v>
      </c>
      <c r="E1938" s="121">
        <v>0</v>
      </c>
      <c r="F1938" s="121">
        <v>0</v>
      </c>
      <c r="G1938" s="121">
        <v>0</v>
      </c>
      <c r="H1938" s="121">
        <v>0</v>
      </c>
      <c r="I1938" s="121">
        <v>0</v>
      </c>
      <c r="J1938" s="121">
        <v>0</v>
      </c>
      <c r="K1938" s="121">
        <v>0</v>
      </c>
      <c r="L1938" s="121">
        <v>0</v>
      </c>
      <c r="M1938" s="121">
        <v>0</v>
      </c>
      <c r="N1938" s="121">
        <v>0</v>
      </c>
      <c r="O1938" s="37">
        <v>0</v>
      </c>
      <c r="P1938" s="37">
        <v>0</v>
      </c>
      <c r="Q1938" s="37">
        <v>0</v>
      </c>
      <c r="R1938" s="37">
        <v>0</v>
      </c>
      <c r="S1938" s="37">
        <v>0</v>
      </c>
    </row>
    <row r="1939" spans="2:19">
      <c r="B1939" s="6">
        <v>1986</v>
      </c>
      <c r="C1939" s="121">
        <v>0</v>
      </c>
      <c r="D1939" s="121">
        <v>0</v>
      </c>
      <c r="E1939" s="121">
        <v>0</v>
      </c>
      <c r="F1939" s="121">
        <v>0</v>
      </c>
      <c r="G1939" s="121">
        <v>0</v>
      </c>
      <c r="H1939" s="121">
        <v>0</v>
      </c>
      <c r="I1939" s="121">
        <v>0</v>
      </c>
      <c r="J1939" s="121">
        <v>0</v>
      </c>
      <c r="K1939" s="121">
        <v>0</v>
      </c>
      <c r="L1939" s="121">
        <v>0</v>
      </c>
      <c r="M1939" s="121">
        <v>0</v>
      </c>
      <c r="N1939" s="121">
        <v>0</v>
      </c>
      <c r="O1939" s="37">
        <v>0</v>
      </c>
      <c r="P1939" s="37">
        <v>0</v>
      </c>
      <c r="Q1939" s="37">
        <v>0</v>
      </c>
      <c r="R1939" s="37">
        <v>0</v>
      </c>
      <c r="S1939" s="37">
        <v>0</v>
      </c>
    </row>
    <row r="1940" spans="2:19">
      <c r="B1940" s="6">
        <v>1985</v>
      </c>
      <c r="C1940" s="121">
        <v>75938.48</v>
      </c>
      <c r="D1940" s="121">
        <v>75938.48</v>
      </c>
      <c r="E1940" s="121">
        <v>75938.48</v>
      </c>
      <c r="F1940" s="121">
        <v>75938.48</v>
      </c>
      <c r="G1940" s="121">
        <v>75938.48</v>
      </c>
      <c r="H1940" s="121">
        <v>75938.48</v>
      </c>
      <c r="I1940" s="121">
        <v>75938.48</v>
      </c>
      <c r="J1940" s="121">
        <v>75938.48</v>
      </c>
      <c r="K1940" s="121">
        <v>75938.48</v>
      </c>
      <c r="L1940" s="121">
        <v>75938.48</v>
      </c>
      <c r="M1940" s="121">
        <v>75938.48</v>
      </c>
      <c r="N1940" s="121">
        <v>75938.48</v>
      </c>
      <c r="O1940" s="37">
        <v>75938.48</v>
      </c>
      <c r="P1940" s="37">
        <v>75938.48</v>
      </c>
      <c r="Q1940" s="37">
        <v>75938.48</v>
      </c>
      <c r="R1940" s="37">
        <v>75938.48</v>
      </c>
      <c r="S1940" s="37">
        <v>75938.48</v>
      </c>
    </row>
    <row r="1941" spans="2:19">
      <c r="B1941" s="6">
        <v>1984</v>
      </c>
      <c r="C1941" s="121">
        <v>110604.63</v>
      </c>
      <c r="D1941" s="121">
        <v>110604.63</v>
      </c>
      <c r="E1941" s="121">
        <v>110604.63</v>
      </c>
      <c r="F1941" s="121">
        <v>110604.63</v>
      </c>
      <c r="G1941" s="121">
        <v>110604.63</v>
      </c>
      <c r="H1941" s="121">
        <v>110604.63</v>
      </c>
      <c r="I1941" s="121">
        <v>110604.63</v>
      </c>
      <c r="J1941" s="121">
        <v>110604.63</v>
      </c>
      <c r="K1941" s="121">
        <v>110604.63</v>
      </c>
      <c r="L1941" s="121">
        <v>110604.63</v>
      </c>
      <c r="M1941" s="121">
        <v>110604.63</v>
      </c>
      <c r="N1941" s="121">
        <v>110604.63</v>
      </c>
      <c r="O1941" s="37">
        <v>110604.63</v>
      </c>
      <c r="P1941" s="37">
        <v>110604.63</v>
      </c>
      <c r="Q1941" s="37">
        <v>110604.63</v>
      </c>
      <c r="R1941" s="37">
        <v>110604.63</v>
      </c>
      <c r="S1941" s="37">
        <v>110604.63</v>
      </c>
    </row>
    <row r="1942" spans="2:19">
      <c r="B1942" s="6">
        <v>1983</v>
      </c>
      <c r="C1942" s="121">
        <v>159658.14000000001</v>
      </c>
      <c r="D1942" s="121">
        <v>159658.14000000001</v>
      </c>
      <c r="E1942" s="121">
        <v>159658.14000000001</v>
      </c>
      <c r="F1942" s="121">
        <v>159658.14000000001</v>
      </c>
      <c r="G1942" s="121">
        <v>159658.14000000001</v>
      </c>
      <c r="H1942" s="121">
        <v>199198.12</v>
      </c>
      <c r="I1942" s="121">
        <v>199198.12</v>
      </c>
      <c r="J1942" s="121">
        <v>199198.12</v>
      </c>
      <c r="K1942" s="121">
        <v>199198.12</v>
      </c>
      <c r="L1942" s="121">
        <v>199198.12</v>
      </c>
      <c r="M1942" s="121">
        <v>199198.12</v>
      </c>
      <c r="N1942" s="121">
        <v>199198.12</v>
      </c>
      <c r="O1942" s="37">
        <v>199198.12</v>
      </c>
      <c r="P1942" s="37">
        <v>199198.12</v>
      </c>
      <c r="Q1942" s="37">
        <v>199198.12</v>
      </c>
      <c r="R1942" s="37">
        <v>199198.12</v>
      </c>
      <c r="S1942" s="37">
        <v>199198.12</v>
      </c>
    </row>
    <row r="1943" spans="2:19">
      <c r="B1943" s="6">
        <v>1982</v>
      </c>
      <c r="C1943" s="121">
        <v>6344.91</v>
      </c>
      <c r="D1943" s="121">
        <v>6344.91</v>
      </c>
      <c r="E1943" s="121">
        <v>6344.91</v>
      </c>
      <c r="F1943" s="121">
        <v>6344.91</v>
      </c>
      <c r="G1943" s="121">
        <v>6344.91</v>
      </c>
      <c r="H1943" s="121">
        <v>16342.95</v>
      </c>
      <c r="I1943" s="121">
        <v>16342.95</v>
      </c>
      <c r="J1943" s="121">
        <v>16342.95</v>
      </c>
      <c r="K1943" s="121">
        <v>16342.95</v>
      </c>
      <c r="L1943" s="121">
        <v>16342.95</v>
      </c>
      <c r="M1943" s="121">
        <v>16342.95</v>
      </c>
      <c r="N1943" s="121">
        <v>16342.95</v>
      </c>
      <c r="O1943" s="37">
        <v>16342.95</v>
      </c>
      <c r="P1943" s="37">
        <v>16342.95</v>
      </c>
      <c r="Q1943" s="37">
        <v>16342.95</v>
      </c>
      <c r="R1943" s="37">
        <v>16342.95</v>
      </c>
      <c r="S1943" s="37">
        <v>16342.95</v>
      </c>
    </row>
    <row r="1944" spans="2:19">
      <c r="B1944" s="6">
        <v>1981</v>
      </c>
      <c r="C1944" s="121">
        <v>146407.67999999999</v>
      </c>
      <c r="D1944" s="121">
        <v>146407.67999999999</v>
      </c>
      <c r="E1944" s="121">
        <v>146407.67999999999</v>
      </c>
      <c r="F1944" s="121">
        <v>146407.67999999999</v>
      </c>
      <c r="G1944" s="121">
        <v>146407.67999999999</v>
      </c>
      <c r="H1944" s="121">
        <v>153302.76</v>
      </c>
      <c r="I1944" s="121">
        <v>153302.76</v>
      </c>
      <c r="J1944" s="121">
        <v>153302.76</v>
      </c>
      <c r="K1944" s="121">
        <v>153302.76</v>
      </c>
      <c r="L1944" s="121">
        <v>153302.76</v>
      </c>
      <c r="M1944" s="121">
        <v>76789.2</v>
      </c>
      <c r="N1944" s="121">
        <v>76789.2</v>
      </c>
      <c r="O1944" s="37">
        <v>76789.200000000012</v>
      </c>
      <c r="P1944" s="37">
        <v>76789.200000000012</v>
      </c>
      <c r="Q1944" s="37">
        <v>76789.200000000012</v>
      </c>
      <c r="R1944" s="37">
        <v>76789.200000000012</v>
      </c>
      <c r="S1944" s="37">
        <v>76789.200000000012</v>
      </c>
    </row>
    <row r="1945" spans="2:19">
      <c r="B1945" s="6">
        <v>1980</v>
      </c>
      <c r="C1945" s="121">
        <v>21197.16</v>
      </c>
      <c r="D1945" s="121">
        <v>21197.16</v>
      </c>
      <c r="E1945" s="121">
        <v>21197.16</v>
      </c>
      <c r="F1945" s="121">
        <v>21197.16</v>
      </c>
      <c r="G1945" s="121">
        <v>21197.16</v>
      </c>
      <c r="H1945" s="121">
        <v>26031.599999999999</v>
      </c>
      <c r="I1945" s="121">
        <v>26031.599999999999</v>
      </c>
      <c r="J1945" s="121">
        <v>26031.599999999999</v>
      </c>
      <c r="K1945" s="121">
        <v>26031.599999999999</v>
      </c>
      <c r="L1945" s="121">
        <v>26031.599999999999</v>
      </c>
      <c r="M1945" s="37"/>
      <c r="N1945" s="37"/>
      <c r="O1945" s="37"/>
      <c r="P1945" s="37"/>
      <c r="Q1945" s="37"/>
      <c r="R1945" s="37"/>
      <c r="S1945" s="37"/>
    </row>
    <row r="1946" spans="2:19">
      <c r="B1946" s="6">
        <v>1979</v>
      </c>
      <c r="C1946" s="121">
        <v>138787.14000000001</v>
      </c>
      <c r="D1946" s="121">
        <v>138787.14000000001</v>
      </c>
      <c r="E1946" s="121">
        <v>138787.14000000001</v>
      </c>
      <c r="F1946" s="121">
        <v>138787.14000000001</v>
      </c>
      <c r="G1946" s="121">
        <v>138787.14000000001</v>
      </c>
      <c r="H1946" s="121">
        <v>228262.6</v>
      </c>
      <c r="I1946" s="121">
        <v>228262.6</v>
      </c>
      <c r="J1946" s="121">
        <v>228262.6</v>
      </c>
      <c r="K1946" s="121">
        <v>228262.6</v>
      </c>
      <c r="L1946" s="121">
        <v>228262.6</v>
      </c>
      <c r="M1946" s="37"/>
      <c r="N1946" s="37"/>
      <c r="O1946" s="37"/>
      <c r="P1946" s="37"/>
      <c r="Q1946" s="37"/>
      <c r="R1946" s="37"/>
      <c r="S1946" s="37"/>
    </row>
    <row r="1947" spans="2:19">
      <c r="B1947" s="6">
        <v>1978</v>
      </c>
      <c r="C1947" s="121">
        <v>178999.5</v>
      </c>
      <c r="D1947" s="121">
        <v>178999.5</v>
      </c>
      <c r="E1947" s="121">
        <v>178999.5</v>
      </c>
      <c r="F1947" s="121">
        <v>178999.5</v>
      </c>
      <c r="G1947" s="121">
        <v>178999.5</v>
      </c>
      <c r="H1947" s="121">
        <v>63229.59</v>
      </c>
      <c r="I1947" s="121">
        <v>63229.59</v>
      </c>
      <c r="J1947" s="121">
        <v>63229.59</v>
      </c>
      <c r="K1947" s="121">
        <v>63229.59</v>
      </c>
      <c r="L1947" s="121">
        <v>63229.59</v>
      </c>
      <c r="M1947" s="37"/>
      <c r="N1947" s="37"/>
      <c r="O1947" s="37"/>
      <c r="P1947" s="37"/>
      <c r="Q1947" s="37"/>
      <c r="R1947" s="37"/>
      <c r="S1947" s="37"/>
    </row>
    <row r="1948" spans="2:19">
      <c r="B1948" s="6">
        <v>1977</v>
      </c>
      <c r="C1948" s="121">
        <v>0</v>
      </c>
      <c r="D1948" s="121">
        <v>0</v>
      </c>
      <c r="E1948" s="121">
        <v>0</v>
      </c>
      <c r="F1948" s="121">
        <v>0</v>
      </c>
      <c r="G1948" s="121">
        <v>0</v>
      </c>
      <c r="H1948" s="37"/>
      <c r="I1948" s="37"/>
      <c r="J1948" s="37"/>
      <c r="K1948" s="37"/>
      <c r="L1948" s="37"/>
      <c r="M1948" s="37"/>
      <c r="N1948" s="37"/>
      <c r="O1948" s="37"/>
      <c r="P1948" s="37"/>
      <c r="Q1948" s="37"/>
      <c r="R1948" s="37"/>
      <c r="S1948" s="37"/>
    </row>
    <row r="1949" spans="2:19">
      <c r="B1949" s="6">
        <v>1976</v>
      </c>
      <c r="C1949" s="121">
        <v>24841.62</v>
      </c>
      <c r="D1949" s="121">
        <v>24841.62</v>
      </c>
      <c r="E1949" s="121">
        <v>24841.62</v>
      </c>
      <c r="F1949" s="121">
        <v>24841.62</v>
      </c>
      <c r="G1949" s="121">
        <v>24841.62</v>
      </c>
      <c r="H1949" s="37"/>
      <c r="I1949" s="37"/>
      <c r="J1949" s="37"/>
      <c r="K1949" s="37"/>
      <c r="L1949" s="37"/>
      <c r="M1949" s="37"/>
      <c r="N1949" s="37"/>
      <c r="O1949" s="37"/>
      <c r="P1949" s="37"/>
      <c r="Q1949" s="37"/>
      <c r="R1949" s="37"/>
      <c r="S1949" s="37"/>
    </row>
    <row r="1950" spans="2:19">
      <c r="B1950" s="6">
        <v>1975</v>
      </c>
      <c r="C1950" s="121">
        <v>43187.040000000001</v>
      </c>
      <c r="D1950" s="121">
        <v>43187.040000000001</v>
      </c>
      <c r="E1950" s="121">
        <v>43187.040000000001</v>
      </c>
      <c r="F1950" s="121">
        <v>43187.040000000001</v>
      </c>
      <c r="G1950" s="121">
        <v>43187.040000000001</v>
      </c>
      <c r="H1950" s="37"/>
      <c r="I1950" s="37"/>
      <c r="J1950" s="37"/>
      <c r="K1950" s="37"/>
      <c r="L1950" s="37"/>
      <c r="M1950" s="37"/>
      <c r="N1950" s="37"/>
      <c r="O1950" s="37"/>
      <c r="P1950" s="37"/>
      <c r="Q1950" s="37"/>
      <c r="R1950" s="37"/>
      <c r="S1950" s="37"/>
    </row>
    <row r="1951" spans="2:19">
      <c r="B1951" s="6">
        <v>1974</v>
      </c>
      <c r="C1951" s="121">
        <v>18562.8</v>
      </c>
      <c r="D1951" s="121">
        <v>18562.8</v>
      </c>
      <c r="E1951" s="121">
        <v>18562.8</v>
      </c>
      <c r="F1951" s="121">
        <v>18562.8</v>
      </c>
      <c r="G1951" s="121">
        <v>18562.8</v>
      </c>
      <c r="H1951" s="37"/>
      <c r="I1951" s="37"/>
      <c r="J1951" s="37"/>
      <c r="K1951" s="37"/>
      <c r="L1951" s="37"/>
      <c r="M1951" s="37"/>
      <c r="N1951" s="37"/>
      <c r="O1951" s="37"/>
      <c r="P1951" s="37"/>
      <c r="Q1951" s="37"/>
      <c r="R1951" s="37"/>
      <c r="S1951" s="37"/>
    </row>
    <row r="1952" spans="2:19">
      <c r="B1952" s="6">
        <v>1973</v>
      </c>
      <c r="C1952" s="121">
        <v>17483.52</v>
      </c>
      <c r="D1952" s="121">
        <v>17483.52</v>
      </c>
      <c r="E1952" s="121">
        <v>17483.52</v>
      </c>
      <c r="F1952" s="121">
        <v>17483.52</v>
      </c>
      <c r="G1952" s="121">
        <v>17483.52</v>
      </c>
      <c r="H1952" s="37"/>
      <c r="I1952" s="37"/>
      <c r="J1952" s="37"/>
      <c r="K1952" s="37"/>
      <c r="L1952" s="37"/>
      <c r="M1952" s="37"/>
      <c r="N1952" s="37"/>
      <c r="O1952" s="37"/>
      <c r="P1952" s="37"/>
      <c r="Q1952" s="37"/>
      <c r="R1952" s="37"/>
      <c r="S1952" s="37"/>
    </row>
    <row r="1953" spans="2:19">
      <c r="B1953" s="6">
        <v>1972</v>
      </c>
      <c r="C1953" s="121">
        <v>53783.05</v>
      </c>
      <c r="D1953" s="121">
        <v>53783.05</v>
      </c>
      <c r="E1953" s="121">
        <v>53783.05</v>
      </c>
      <c r="F1953" s="121">
        <v>53783.05</v>
      </c>
      <c r="G1953" s="121">
        <v>53783.05</v>
      </c>
      <c r="H1953" s="37"/>
      <c r="I1953" s="37"/>
      <c r="J1953" s="37"/>
      <c r="K1953" s="37"/>
      <c r="L1953" s="37"/>
      <c r="M1953" s="37"/>
      <c r="N1953" s="37"/>
      <c r="O1953" s="37"/>
      <c r="P1953" s="37"/>
      <c r="Q1953" s="37"/>
      <c r="R1953" s="37"/>
      <c r="S1953" s="37"/>
    </row>
    <row r="1954" spans="2:19">
      <c r="B1954" s="6">
        <v>1971</v>
      </c>
      <c r="C1954" s="121">
        <v>0</v>
      </c>
      <c r="D1954" s="121">
        <v>0</v>
      </c>
      <c r="E1954" s="121">
        <v>0</v>
      </c>
      <c r="F1954" s="121">
        <v>0</v>
      </c>
      <c r="G1954" s="121">
        <v>0</v>
      </c>
      <c r="H1954" s="37"/>
      <c r="I1954" s="37"/>
      <c r="J1954" s="37"/>
      <c r="K1954" s="37"/>
      <c r="L1954" s="37"/>
      <c r="M1954" s="37"/>
      <c r="N1954" s="37"/>
      <c r="O1954" s="37"/>
      <c r="P1954" s="37"/>
      <c r="Q1954" s="37"/>
      <c r="R1954" s="37"/>
      <c r="S1954" s="37"/>
    </row>
    <row r="1955" spans="2:19">
      <c r="B1955" s="6">
        <v>1970</v>
      </c>
      <c r="C1955" s="121">
        <v>0</v>
      </c>
      <c r="D1955" s="121">
        <v>0</v>
      </c>
      <c r="E1955" s="121">
        <v>0</v>
      </c>
      <c r="F1955" s="121">
        <v>0</v>
      </c>
      <c r="G1955" s="121">
        <v>0</v>
      </c>
      <c r="H1955" s="37"/>
      <c r="I1955" s="37"/>
      <c r="J1955" s="37"/>
      <c r="K1955" s="37"/>
      <c r="L1955" s="37"/>
      <c r="M1955" s="37"/>
      <c r="N1955" s="37"/>
      <c r="O1955" s="37"/>
      <c r="P1955" s="37"/>
      <c r="Q1955" s="37"/>
      <c r="R1955" s="37"/>
      <c r="S1955" s="37"/>
    </row>
    <row r="1956" spans="2:19">
      <c r="B1956" s="6">
        <v>1969</v>
      </c>
      <c r="C1956" s="121">
        <v>60680.97</v>
      </c>
      <c r="D1956" s="121">
        <v>60680.97</v>
      </c>
      <c r="E1956" s="121">
        <v>60680.97</v>
      </c>
      <c r="F1956" s="121">
        <v>60680.97</v>
      </c>
      <c r="G1956" s="121">
        <v>60680.97</v>
      </c>
      <c r="H1956" s="37"/>
      <c r="I1956" s="37"/>
      <c r="J1956" s="37"/>
      <c r="K1956" s="37"/>
      <c r="L1956" s="37"/>
      <c r="M1956" s="37"/>
      <c r="N1956" s="37"/>
      <c r="O1956" s="37"/>
      <c r="P1956" s="37"/>
      <c r="Q1956" s="37"/>
      <c r="R1956" s="37"/>
      <c r="S1956" s="37"/>
    </row>
    <row r="1957" spans="2:19">
      <c r="B1957" s="6">
        <v>1968</v>
      </c>
      <c r="C1957" s="121">
        <v>66673.039999999994</v>
      </c>
      <c r="D1957" s="121">
        <v>66673.039999999994</v>
      </c>
      <c r="E1957" s="121">
        <v>66673.039999999994</v>
      </c>
      <c r="F1957" s="121">
        <v>66673.039999999994</v>
      </c>
      <c r="G1957" s="121">
        <v>66673.039999999994</v>
      </c>
      <c r="H1957" s="37"/>
      <c r="I1957" s="37"/>
      <c r="J1957" s="37"/>
      <c r="K1957" s="37"/>
      <c r="L1957" s="37"/>
      <c r="M1957" s="37"/>
      <c r="N1957" s="37"/>
      <c r="O1957" s="37"/>
      <c r="P1957" s="37"/>
      <c r="Q1957" s="37"/>
      <c r="R1957" s="37"/>
      <c r="S1957" s="37"/>
    </row>
    <row r="1958" spans="2:19">
      <c r="B1958" s="6">
        <v>1967</v>
      </c>
      <c r="C1958" s="121">
        <v>0</v>
      </c>
      <c r="D1958" s="121">
        <v>0</v>
      </c>
      <c r="E1958" s="121">
        <v>0</v>
      </c>
      <c r="F1958" s="121">
        <v>0</v>
      </c>
      <c r="G1958" s="121">
        <v>0</v>
      </c>
      <c r="H1958" s="37"/>
      <c r="I1958" s="37"/>
      <c r="J1958" s="37"/>
      <c r="K1958" s="37"/>
      <c r="L1958" s="37"/>
      <c r="M1958" s="37"/>
      <c r="N1958" s="37"/>
      <c r="O1958" s="37"/>
      <c r="P1958" s="37"/>
      <c r="Q1958" s="37"/>
      <c r="R1958" s="37"/>
      <c r="S1958" s="37"/>
    </row>
    <row r="1959" spans="2:19">
      <c r="B1959" s="6">
        <v>1966</v>
      </c>
      <c r="C1959" s="121">
        <v>91730.52</v>
      </c>
      <c r="D1959" s="121">
        <v>91730.52</v>
      </c>
      <c r="E1959" s="121">
        <v>91730.52</v>
      </c>
      <c r="F1959" s="121">
        <v>91730.52</v>
      </c>
      <c r="G1959" s="121">
        <v>91730.52</v>
      </c>
      <c r="H1959" s="37"/>
      <c r="I1959" s="37"/>
      <c r="J1959" s="37"/>
      <c r="K1959" s="37"/>
      <c r="L1959" s="37"/>
      <c r="M1959" s="37"/>
      <c r="N1959" s="37"/>
      <c r="O1959" s="37"/>
      <c r="P1959" s="37"/>
      <c r="Q1959" s="37"/>
      <c r="R1959" s="37"/>
      <c r="S1959" s="37"/>
    </row>
    <row r="1960" spans="2:19">
      <c r="B1960" s="6">
        <v>1965</v>
      </c>
      <c r="C1960" s="121">
        <v>36405.78</v>
      </c>
      <c r="D1960" s="121">
        <v>36405.78</v>
      </c>
      <c r="E1960" s="121">
        <v>36405.78</v>
      </c>
      <c r="F1960" s="121">
        <v>36405.78</v>
      </c>
      <c r="G1960" s="121">
        <v>36405.78</v>
      </c>
      <c r="H1960" s="37"/>
      <c r="I1960" s="37"/>
      <c r="J1960" s="37"/>
      <c r="K1960" s="37"/>
      <c r="L1960" s="37"/>
      <c r="M1960" s="37"/>
      <c r="N1960" s="37"/>
      <c r="O1960" s="37"/>
      <c r="P1960" s="37"/>
      <c r="Q1960" s="37"/>
      <c r="R1960" s="37"/>
      <c r="S1960" s="37"/>
    </row>
    <row r="1961" spans="2:19">
      <c r="B1961" s="6">
        <v>1964</v>
      </c>
      <c r="C1961" s="121">
        <v>34829.82</v>
      </c>
      <c r="D1961" s="121">
        <v>34829.82</v>
      </c>
      <c r="E1961" s="121">
        <v>34829.82</v>
      </c>
      <c r="F1961" s="121">
        <v>34829.82</v>
      </c>
      <c r="G1961" s="121">
        <v>34829.82</v>
      </c>
      <c r="H1961" s="37"/>
      <c r="I1961" s="37"/>
      <c r="J1961" s="37"/>
      <c r="K1961" s="37"/>
      <c r="L1961" s="37"/>
      <c r="M1961" s="37"/>
      <c r="N1961" s="37"/>
      <c r="O1961" s="37"/>
      <c r="P1961" s="37"/>
      <c r="Q1961" s="37"/>
      <c r="R1961" s="37"/>
      <c r="S1961" s="37"/>
    </row>
    <row r="1962" spans="2:19">
      <c r="B1962" s="6">
        <v>1963</v>
      </c>
      <c r="C1962" s="121">
        <v>31152</v>
      </c>
      <c r="D1962" s="121">
        <v>31152</v>
      </c>
      <c r="E1962" s="121">
        <v>31152</v>
      </c>
      <c r="F1962" s="121">
        <v>31152</v>
      </c>
      <c r="G1962" s="121">
        <v>31152</v>
      </c>
      <c r="H1962" s="37"/>
      <c r="I1962" s="37"/>
      <c r="J1962" s="37"/>
      <c r="K1962" s="37"/>
      <c r="L1962" s="37"/>
      <c r="M1962" s="37"/>
      <c r="N1962" s="37"/>
      <c r="O1962" s="37"/>
      <c r="P1962" s="37"/>
      <c r="Q1962" s="37"/>
      <c r="R1962" s="37"/>
      <c r="S1962" s="37"/>
    </row>
    <row r="1963" spans="2:19">
      <c r="B1963" s="6">
        <v>1962</v>
      </c>
      <c r="C1963" s="121">
        <v>64762.559999999998</v>
      </c>
      <c r="D1963" s="121">
        <v>64762.559999999998</v>
      </c>
      <c r="E1963" s="121">
        <v>64762.559999999998</v>
      </c>
      <c r="F1963" s="121">
        <v>64762.559999999998</v>
      </c>
      <c r="G1963" s="121">
        <v>64762.559999999998</v>
      </c>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3343053.4500000007</v>
      </c>
      <c r="D1996" s="8">
        <f>SUM(D1918:D1995)</f>
        <v>3629576.4100000006</v>
      </c>
      <c r="E1996" s="8">
        <f>SUM(E1917:E1995)</f>
        <v>3832916.4</v>
      </c>
      <c r="F1996" s="8">
        <f>SUM(F1916:F1995)</f>
        <v>3872857.4</v>
      </c>
      <c r="G1996" s="8">
        <f>SUM(G1915:G1995)</f>
        <v>3875701.4499999997</v>
      </c>
      <c r="H1996" s="8">
        <f>SUM(H1909:H1995)</f>
        <v>4555128.5799999982</v>
      </c>
      <c r="I1996" s="8">
        <f>SUM(I1909:I1995)</f>
        <v>4632438.4499999983</v>
      </c>
      <c r="J1996" s="8">
        <f t="shared" ref="J1996" si="37">SUM(J1909:J1995)</f>
        <v>4665493.6899999976</v>
      </c>
      <c r="K1996" s="8">
        <f>SUM(K1909:K1995)</f>
        <v>4665493.6899999976</v>
      </c>
      <c r="L1996" s="8">
        <f t="shared" ref="L1996" si="38">SUM(L1909:L1995)</f>
        <v>4756021.5799999973</v>
      </c>
      <c r="M1996" s="8">
        <f>SUM(M1909:M1995)</f>
        <v>4416866.6599999992</v>
      </c>
      <c r="N1996" s="11">
        <f>SUM(N1904:N1995)</f>
        <v>4576523.9499999993</v>
      </c>
      <c r="O1996" s="11">
        <f>SUM(O1904:O1995)</f>
        <v>4869530.3000000007</v>
      </c>
      <c r="P1996" s="11">
        <f>SUM(P1904:P1995)</f>
        <v>5705937.1200000001</v>
      </c>
      <c r="Q1996" s="11">
        <f>SUM(Q1904:Q1995)</f>
        <v>5849726.8000000007</v>
      </c>
      <c r="R1996" s="11">
        <f>SUM(R1903:R1995)</f>
        <v>5929014.7700000014</v>
      </c>
      <c r="S1996" s="11">
        <f>SUM(S1903:S1995)</f>
        <v>5944614.7700000014</v>
      </c>
    </row>
    <row r="1997" spans="1:19">
      <c r="A1997" s="76"/>
      <c r="B1997" s="7"/>
      <c r="C1997" s="8"/>
      <c r="D1997" s="8"/>
      <c r="E1997" s="8"/>
      <c r="F1997" s="8"/>
      <c r="G1997" s="8"/>
      <c r="H1997" s="8"/>
      <c r="I1997" s="8"/>
      <c r="J1997" s="8"/>
      <c r="K1997" s="8"/>
      <c r="L1997" s="8"/>
      <c r="M1997" s="10"/>
    </row>
    <row r="1998" spans="1:19">
      <c r="A1998" s="83" t="s">
        <v>125</v>
      </c>
      <c r="B1998" s="82">
        <v>2022</v>
      </c>
      <c r="C1998" s="123"/>
      <c r="D1998" s="123"/>
      <c r="E1998" s="123"/>
      <c r="F1998" s="123"/>
      <c r="G1998" s="123"/>
      <c r="H1998" s="123"/>
      <c r="I1998" s="123"/>
      <c r="J1998" s="123"/>
      <c r="K1998" s="123"/>
      <c r="L1998" s="123"/>
      <c r="M1998" s="123"/>
      <c r="N1998" s="123"/>
      <c r="O1998" s="123"/>
      <c r="P1998" s="123"/>
      <c r="Q1998" s="123"/>
      <c r="R1998" s="74"/>
      <c r="S1998" s="37">
        <v>46955</v>
      </c>
    </row>
    <row r="1999" spans="1:19">
      <c r="A1999" s="38"/>
      <c r="B1999" s="6">
        <v>2021</v>
      </c>
      <c r="C1999" s="123"/>
      <c r="D1999" s="123"/>
      <c r="E1999" s="123"/>
      <c r="F1999" s="123"/>
      <c r="G1999" s="123"/>
      <c r="H1999" s="123"/>
      <c r="I1999" s="123"/>
      <c r="J1999" s="123"/>
      <c r="K1999" s="123"/>
      <c r="L1999" s="123"/>
      <c r="M1999" s="123"/>
      <c r="N1999" s="123"/>
      <c r="O1999" s="123"/>
      <c r="P1999" s="123"/>
      <c r="Q1999" s="123"/>
      <c r="R1999" s="37">
        <v>22219.51</v>
      </c>
      <c r="S1999" s="37">
        <v>22219.51</v>
      </c>
    </row>
    <row r="2000" spans="1:19">
      <c r="B2000" s="6">
        <v>2020</v>
      </c>
      <c r="C2000" s="123"/>
      <c r="D2000" s="123"/>
      <c r="E2000" s="123"/>
      <c r="F2000" s="123"/>
      <c r="G2000" s="123"/>
      <c r="H2000" s="123"/>
      <c r="I2000" s="123"/>
      <c r="J2000" s="123"/>
      <c r="K2000" s="123"/>
      <c r="L2000" s="123"/>
      <c r="M2000" s="123"/>
      <c r="N2000" s="123"/>
      <c r="O2000" s="123"/>
      <c r="P2000" s="123"/>
      <c r="Q2000" s="37">
        <v>5000.09</v>
      </c>
      <c r="R2000" s="37">
        <v>5000.09</v>
      </c>
      <c r="S2000" s="37">
        <v>5000.09</v>
      </c>
    </row>
    <row r="2001" spans="1:19">
      <c r="A2001" s="40"/>
      <c r="B2001" s="6">
        <v>2019</v>
      </c>
      <c r="C2001" s="123"/>
      <c r="D2001" s="123"/>
      <c r="E2001" s="123"/>
      <c r="F2001" s="123"/>
      <c r="G2001" s="123"/>
      <c r="H2001" s="123"/>
      <c r="I2001" s="123"/>
      <c r="J2001" s="123"/>
      <c r="K2001" s="123"/>
      <c r="L2001" s="123"/>
      <c r="M2001" s="123"/>
      <c r="N2001" s="123"/>
      <c r="O2001" s="123"/>
      <c r="P2001" s="37">
        <v>7384.09</v>
      </c>
      <c r="Q2001" s="37">
        <v>7384.09</v>
      </c>
      <c r="R2001" s="37">
        <v>7384.09</v>
      </c>
      <c r="S2001" s="37">
        <v>7384.09</v>
      </c>
    </row>
    <row r="2002" spans="1:19">
      <c r="A2002" s="40"/>
      <c r="B2002" s="6">
        <v>2018</v>
      </c>
      <c r="C2002" s="123"/>
      <c r="D2002" s="123"/>
      <c r="E2002" s="123"/>
      <c r="F2002" s="123"/>
      <c r="G2002" s="123"/>
      <c r="H2002" s="123"/>
      <c r="I2002" s="123"/>
      <c r="J2002" s="123"/>
      <c r="K2002" s="123"/>
      <c r="L2002" s="123"/>
      <c r="M2002" s="123"/>
      <c r="N2002" s="123"/>
      <c r="O2002" s="37">
        <v>59109.99</v>
      </c>
      <c r="P2002" s="37">
        <v>59109.99</v>
      </c>
      <c r="Q2002" s="37">
        <v>59109.99</v>
      </c>
      <c r="R2002" s="37">
        <v>59109.99</v>
      </c>
      <c r="S2002" s="37">
        <v>59109.99</v>
      </c>
    </row>
    <row r="2003" spans="1:19">
      <c r="A2003" s="40"/>
      <c r="B2003" s="6">
        <v>2017</v>
      </c>
      <c r="C2003" s="123"/>
      <c r="D2003" s="123"/>
      <c r="E2003" s="123"/>
      <c r="F2003" s="123"/>
      <c r="G2003" s="123"/>
      <c r="H2003" s="123"/>
      <c r="I2003" s="123"/>
      <c r="J2003" s="123"/>
      <c r="K2003" s="123"/>
      <c r="L2003" s="123"/>
      <c r="M2003" s="123"/>
      <c r="N2003" s="37">
        <v>180381.11</v>
      </c>
      <c r="O2003" s="37">
        <v>180381.11</v>
      </c>
      <c r="P2003" s="37">
        <v>180381.11</v>
      </c>
      <c r="Q2003" s="37">
        <v>180381.11</v>
      </c>
      <c r="R2003" s="37">
        <v>180381.11</v>
      </c>
      <c r="S2003" s="37">
        <v>180381.11</v>
      </c>
    </row>
    <row r="2004" spans="1:19">
      <c r="B2004" s="6">
        <v>2016</v>
      </c>
      <c r="C2004" s="123"/>
      <c r="D2004" s="123"/>
      <c r="E2004" s="123"/>
      <c r="F2004" s="123"/>
      <c r="G2004" s="123"/>
      <c r="H2004" s="123"/>
      <c r="I2004" s="123"/>
      <c r="J2004" s="123"/>
      <c r="K2004" s="123"/>
      <c r="L2004" s="123"/>
      <c r="M2004" s="121">
        <v>139963.98000000001</v>
      </c>
      <c r="N2004" s="121">
        <v>139963.98000000001</v>
      </c>
      <c r="O2004" s="37">
        <v>139963.98000000001</v>
      </c>
      <c r="P2004" s="37">
        <v>139963.98000000001</v>
      </c>
      <c r="Q2004" s="37">
        <v>139963.98000000001</v>
      </c>
      <c r="R2004" s="37">
        <v>139963.98000000001</v>
      </c>
      <c r="S2004" s="37">
        <v>139963.98000000001</v>
      </c>
    </row>
    <row r="2005" spans="1:19">
      <c r="B2005" s="6">
        <v>2015</v>
      </c>
      <c r="C2005" s="123"/>
      <c r="D2005" s="123"/>
      <c r="E2005" s="123"/>
      <c r="F2005" s="123"/>
      <c r="G2005" s="123"/>
      <c r="H2005" s="123"/>
      <c r="I2005" s="123"/>
      <c r="J2005" s="123"/>
      <c r="K2005" s="123"/>
      <c r="L2005" s="121">
        <v>130903.12</v>
      </c>
      <c r="M2005" s="121">
        <v>130903.12</v>
      </c>
      <c r="N2005" s="121">
        <v>130903.12</v>
      </c>
      <c r="O2005" s="37">
        <v>130903.12</v>
      </c>
      <c r="P2005" s="37">
        <v>130903.12</v>
      </c>
      <c r="Q2005" s="37">
        <v>130903.12</v>
      </c>
      <c r="R2005" s="37">
        <v>130903.12</v>
      </c>
      <c r="S2005" s="37">
        <v>130903.12</v>
      </c>
    </row>
    <row r="2006" spans="1:19">
      <c r="B2006" s="6">
        <v>2014</v>
      </c>
      <c r="C2006" s="123"/>
      <c r="D2006" s="123"/>
      <c r="E2006" s="123"/>
      <c r="F2006" s="123"/>
      <c r="G2006" s="123"/>
      <c r="H2006" s="123"/>
      <c r="I2006" s="123"/>
      <c r="J2006" s="123"/>
      <c r="K2006" s="121">
        <v>69269.22</v>
      </c>
      <c r="L2006" s="121">
        <v>69269.22</v>
      </c>
      <c r="M2006" s="121">
        <v>69269.22</v>
      </c>
      <c r="N2006" s="121">
        <v>69269.22</v>
      </c>
      <c r="O2006" s="37">
        <v>69269.22</v>
      </c>
      <c r="P2006" s="37">
        <v>69269.22</v>
      </c>
      <c r="Q2006" s="37">
        <v>69269.22</v>
      </c>
      <c r="R2006" s="37">
        <v>69269.22</v>
      </c>
      <c r="S2006" s="37">
        <v>69269.22</v>
      </c>
    </row>
    <row r="2007" spans="1:19">
      <c r="B2007" s="6">
        <v>2013</v>
      </c>
      <c r="C2007" s="123"/>
      <c r="D2007" s="123"/>
      <c r="E2007" s="123"/>
      <c r="F2007" s="123"/>
      <c r="G2007" s="123"/>
      <c r="H2007" s="123"/>
      <c r="I2007" s="123"/>
      <c r="J2007" s="121">
        <v>64876.45</v>
      </c>
      <c r="K2007" s="121">
        <v>64876.45</v>
      </c>
      <c r="L2007" s="121">
        <v>64876.45</v>
      </c>
      <c r="M2007" s="121">
        <v>64876.45</v>
      </c>
      <c r="N2007" s="121">
        <v>64876.45</v>
      </c>
      <c r="O2007" s="37">
        <v>64876.45</v>
      </c>
      <c r="P2007" s="37">
        <v>64876.45</v>
      </c>
      <c r="Q2007" s="37">
        <v>64876.45</v>
      </c>
      <c r="R2007" s="37">
        <v>64876.45</v>
      </c>
      <c r="S2007" s="37">
        <v>64876.45</v>
      </c>
    </row>
    <row r="2008" spans="1:19">
      <c r="B2008" s="6">
        <v>2012</v>
      </c>
      <c r="C2008" s="123"/>
      <c r="D2008" s="123"/>
      <c r="E2008" s="123"/>
      <c r="F2008" s="123"/>
      <c r="G2008" s="123"/>
      <c r="H2008" s="123"/>
      <c r="I2008" s="121">
        <v>40853.71</v>
      </c>
      <c r="J2008" s="121">
        <v>40853.71</v>
      </c>
      <c r="K2008" s="121">
        <v>40853.71</v>
      </c>
      <c r="L2008" s="121">
        <v>40853.71</v>
      </c>
      <c r="M2008" s="121">
        <v>40853.71</v>
      </c>
      <c r="N2008" s="121">
        <v>40853.71</v>
      </c>
      <c r="O2008" s="37">
        <v>40853.71</v>
      </c>
      <c r="P2008" s="37">
        <v>40853.71</v>
      </c>
      <c r="Q2008" s="37">
        <v>40853.71</v>
      </c>
      <c r="R2008" s="37">
        <v>40853.71</v>
      </c>
      <c r="S2008" s="37">
        <v>40853.71</v>
      </c>
    </row>
    <row r="2009" spans="1:19">
      <c r="B2009" s="6">
        <v>2011</v>
      </c>
      <c r="C2009" s="123"/>
      <c r="D2009" s="123"/>
      <c r="E2009" s="123"/>
      <c r="F2009" s="123"/>
      <c r="G2009" s="123"/>
      <c r="H2009" s="121">
        <v>39171.199999999997</v>
      </c>
      <c r="I2009" s="121">
        <v>39171.199999999997</v>
      </c>
      <c r="J2009" s="121">
        <v>39171.199999999997</v>
      </c>
      <c r="K2009" s="121">
        <v>39171.199999999997</v>
      </c>
      <c r="L2009" s="121">
        <v>39171.199999999997</v>
      </c>
      <c r="M2009" s="121">
        <v>69910.649999999994</v>
      </c>
      <c r="N2009" s="121">
        <v>69910.649999999994</v>
      </c>
      <c r="O2009" s="37">
        <v>69910.649999999994</v>
      </c>
      <c r="P2009" s="37">
        <v>69910.649999999994</v>
      </c>
      <c r="Q2009" s="37">
        <v>69910.649999999994</v>
      </c>
      <c r="R2009" s="37">
        <v>69910.649999999994</v>
      </c>
      <c r="S2009" s="37">
        <v>69910.649999999994</v>
      </c>
    </row>
    <row r="2010" spans="1:19">
      <c r="B2010" s="6">
        <v>2010</v>
      </c>
      <c r="C2010" s="123"/>
      <c r="D2010" s="123"/>
      <c r="E2010" s="123"/>
      <c r="F2010" s="123"/>
      <c r="G2010" s="121">
        <v>0</v>
      </c>
      <c r="H2010" s="121">
        <v>0</v>
      </c>
      <c r="I2010" s="121">
        <v>0</v>
      </c>
      <c r="J2010" s="121">
        <v>0</v>
      </c>
      <c r="K2010" s="121">
        <v>0</v>
      </c>
      <c r="L2010" s="121">
        <v>0</v>
      </c>
      <c r="M2010" s="121">
        <v>22385.88</v>
      </c>
      <c r="N2010" s="121">
        <v>22385.88</v>
      </c>
      <c r="O2010" s="37">
        <v>22385.88</v>
      </c>
      <c r="P2010" s="37">
        <v>22385.88</v>
      </c>
      <c r="Q2010" s="37">
        <v>22385.88</v>
      </c>
      <c r="R2010" s="37">
        <v>22385.88</v>
      </c>
      <c r="S2010" s="37">
        <v>22385.88</v>
      </c>
    </row>
    <row r="2011" spans="1:19">
      <c r="B2011" s="6">
        <v>2009</v>
      </c>
      <c r="C2011" s="123"/>
      <c r="D2011" s="123"/>
      <c r="E2011" s="123"/>
      <c r="F2011" s="121">
        <v>51385</v>
      </c>
      <c r="G2011" s="121">
        <v>51385</v>
      </c>
      <c r="H2011" s="121">
        <v>51385</v>
      </c>
      <c r="I2011" s="121">
        <v>51385</v>
      </c>
      <c r="J2011" s="121">
        <v>51385</v>
      </c>
      <c r="K2011" s="121">
        <v>51385</v>
      </c>
      <c r="L2011" s="121">
        <v>51385</v>
      </c>
      <c r="M2011" s="121">
        <v>51303.74</v>
      </c>
      <c r="N2011" s="121">
        <v>51303.74</v>
      </c>
      <c r="O2011" s="37">
        <v>51303.74</v>
      </c>
      <c r="P2011" s="37">
        <v>51303.74</v>
      </c>
      <c r="Q2011" s="37">
        <v>51303.74</v>
      </c>
      <c r="R2011" s="37">
        <v>51303.74</v>
      </c>
      <c r="S2011" s="37">
        <v>51303.74</v>
      </c>
    </row>
    <row r="2012" spans="1:19">
      <c r="B2012" s="6">
        <v>2008</v>
      </c>
      <c r="C2012" s="123"/>
      <c r="D2012" s="123"/>
      <c r="E2012" s="121">
        <v>27824</v>
      </c>
      <c r="F2012" s="121">
        <v>27824</v>
      </c>
      <c r="G2012" s="121">
        <v>27824</v>
      </c>
      <c r="H2012" s="121">
        <v>27824</v>
      </c>
      <c r="I2012" s="121">
        <v>27824</v>
      </c>
      <c r="J2012" s="121">
        <v>27824</v>
      </c>
      <c r="K2012" s="121">
        <v>27824</v>
      </c>
      <c r="L2012" s="121">
        <v>27824</v>
      </c>
      <c r="M2012" s="121">
        <v>79872.070000000007</v>
      </c>
      <c r="N2012" s="121">
        <v>79872.070000000007</v>
      </c>
      <c r="O2012" s="37">
        <v>79872.070000000007</v>
      </c>
      <c r="P2012" s="37">
        <v>79872.070000000007</v>
      </c>
      <c r="Q2012" s="37">
        <v>79872.070000000007</v>
      </c>
      <c r="R2012" s="37">
        <v>79872.070000000007</v>
      </c>
      <c r="S2012" s="37">
        <v>79872.070000000007</v>
      </c>
    </row>
    <row r="2013" spans="1:19">
      <c r="B2013" s="6">
        <v>2007</v>
      </c>
      <c r="C2013" s="123"/>
      <c r="D2013" s="121">
        <v>82382</v>
      </c>
      <c r="E2013" s="121">
        <v>82382</v>
      </c>
      <c r="F2013" s="121">
        <v>82382</v>
      </c>
      <c r="G2013" s="121">
        <v>82382</v>
      </c>
      <c r="H2013" s="121">
        <v>82382</v>
      </c>
      <c r="I2013" s="121">
        <v>82382</v>
      </c>
      <c r="J2013" s="121">
        <v>82382</v>
      </c>
      <c r="K2013" s="121">
        <v>82382</v>
      </c>
      <c r="L2013" s="121">
        <v>82382</v>
      </c>
      <c r="M2013" s="121">
        <v>128940.6</v>
      </c>
      <c r="N2013" s="121">
        <v>128940.6</v>
      </c>
      <c r="O2013" s="37">
        <v>128940.6</v>
      </c>
      <c r="P2013" s="37">
        <v>128940.6</v>
      </c>
      <c r="Q2013" s="37">
        <v>128940.6</v>
      </c>
      <c r="R2013" s="37">
        <v>128940.6</v>
      </c>
      <c r="S2013" s="37">
        <v>128940.6</v>
      </c>
    </row>
    <row r="2014" spans="1:19">
      <c r="B2014" s="6">
        <v>2006</v>
      </c>
      <c r="C2014" s="121">
        <v>146252.15</v>
      </c>
      <c r="D2014" s="121">
        <v>146252.15</v>
      </c>
      <c r="E2014" s="121">
        <v>146252.15</v>
      </c>
      <c r="F2014" s="121">
        <v>146252.15</v>
      </c>
      <c r="G2014" s="121">
        <v>146252.15</v>
      </c>
      <c r="H2014" s="121">
        <v>0</v>
      </c>
      <c r="I2014" s="121">
        <v>0</v>
      </c>
      <c r="J2014" s="121">
        <v>0</v>
      </c>
      <c r="K2014" s="121">
        <v>0</v>
      </c>
      <c r="L2014" s="121">
        <v>0</v>
      </c>
      <c r="M2014" s="121">
        <v>146252.15</v>
      </c>
      <c r="N2014" s="121">
        <v>146252.15</v>
      </c>
      <c r="O2014" s="37">
        <v>146252.15</v>
      </c>
      <c r="P2014" s="37">
        <v>146252.15</v>
      </c>
      <c r="Q2014" s="37">
        <v>146252.15</v>
      </c>
      <c r="R2014" s="37">
        <v>146252.15</v>
      </c>
      <c r="S2014" s="37">
        <v>146252.15</v>
      </c>
    </row>
    <row r="2015" spans="1:19">
      <c r="B2015" s="6">
        <v>2005</v>
      </c>
      <c r="C2015" s="121">
        <v>81241.23</v>
      </c>
      <c r="D2015" s="121">
        <v>81241.23</v>
      </c>
      <c r="E2015" s="121">
        <v>81241.23</v>
      </c>
      <c r="F2015" s="121">
        <v>81241.23</v>
      </c>
      <c r="G2015" s="121">
        <v>81241.23</v>
      </c>
      <c r="H2015" s="121">
        <v>230.08</v>
      </c>
      <c r="I2015" s="121">
        <v>230.08</v>
      </c>
      <c r="J2015" s="121">
        <v>230.08</v>
      </c>
      <c r="K2015" s="121">
        <v>230.08</v>
      </c>
      <c r="L2015" s="121">
        <v>230.08</v>
      </c>
      <c r="M2015" s="121">
        <v>82037.649999999994</v>
      </c>
      <c r="N2015" s="121">
        <v>82037.649999999994</v>
      </c>
      <c r="O2015" s="37">
        <v>82037.650000000009</v>
      </c>
      <c r="P2015" s="37">
        <v>82037.650000000009</v>
      </c>
      <c r="Q2015" s="37">
        <v>82037.650000000009</v>
      </c>
      <c r="R2015" s="37">
        <v>82037.650000000009</v>
      </c>
      <c r="S2015" s="37">
        <v>82037.650000000009</v>
      </c>
    </row>
    <row r="2016" spans="1:19">
      <c r="B2016" s="6">
        <v>2004</v>
      </c>
      <c r="C2016" s="121">
        <v>235630.28</v>
      </c>
      <c r="D2016" s="121">
        <v>235630.28</v>
      </c>
      <c r="E2016" s="121">
        <v>235630.28</v>
      </c>
      <c r="F2016" s="121">
        <v>235630.28</v>
      </c>
      <c r="G2016" s="121">
        <v>235630.28</v>
      </c>
      <c r="H2016" s="121">
        <v>272.87</v>
      </c>
      <c r="I2016" s="121">
        <v>272.87</v>
      </c>
      <c r="J2016" s="121">
        <v>272.87</v>
      </c>
      <c r="K2016" s="121">
        <v>272.87</v>
      </c>
      <c r="L2016" s="121">
        <v>272.87</v>
      </c>
      <c r="M2016" s="121">
        <v>207023.87</v>
      </c>
      <c r="N2016" s="121">
        <v>207023.87</v>
      </c>
      <c r="O2016" s="37">
        <v>207023.87</v>
      </c>
      <c r="P2016" s="37">
        <v>207023.87</v>
      </c>
      <c r="Q2016" s="37">
        <v>207023.87</v>
      </c>
      <c r="R2016" s="37">
        <v>207023.87</v>
      </c>
      <c r="S2016" s="37">
        <v>207023.87</v>
      </c>
    </row>
    <row r="2017" spans="2:19">
      <c r="B2017" s="6">
        <v>2003</v>
      </c>
      <c r="C2017" s="121">
        <v>68224.17</v>
      </c>
      <c r="D2017" s="121">
        <v>68224.17</v>
      </c>
      <c r="E2017" s="121">
        <v>68224.17</v>
      </c>
      <c r="F2017" s="121">
        <v>68224.17</v>
      </c>
      <c r="G2017" s="121">
        <v>68224.17</v>
      </c>
      <c r="H2017" s="121">
        <v>3557.33</v>
      </c>
      <c r="I2017" s="121">
        <v>3557.33</v>
      </c>
      <c r="J2017" s="121">
        <v>3557.33</v>
      </c>
      <c r="K2017" s="121">
        <v>3557.33</v>
      </c>
      <c r="L2017" s="121">
        <v>3557.33</v>
      </c>
      <c r="M2017" s="121">
        <v>65086.33</v>
      </c>
      <c r="N2017" s="121">
        <v>65086.33</v>
      </c>
      <c r="O2017" s="37">
        <v>65086.33</v>
      </c>
      <c r="P2017" s="37">
        <v>65086.33</v>
      </c>
      <c r="Q2017" s="37">
        <v>65086.33</v>
      </c>
      <c r="R2017" s="37">
        <v>65086.33</v>
      </c>
      <c r="S2017" s="37">
        <v>65086.33</v>
      </c>
    </row>
    <row r="2018" spans="2:19">
      <c r="B2018" s="6">
        <v>2002</v>
      </c>
      <c r="C2018" s="121">
        <v>45735.71</v>
      </c>
      <c r="D2018" s="121">
        <v>45735.71</v>
      </c>
      <c r="E2018" s="121">
        <v>45735.71</v>
      </c>
      <c r="F2018" s="121">
        <v>45735.71</v>
      </c>
      <c r="G2018" s="121">
        <v>45735.71</v>
      </c>
      <c r="H2018" s="121">
        <v>30995.06</v>
      </c>
      <c r="I2018" s="121">
        <v>30995.06</v>
      </c>
      <c r="J2018" s="121">
        <v>30995.06</v>
      </c>
      <c r="K2018" s="121">
        <v>30995.06</v>
      </c>
      <c r="L2018" s="121">
        <v>30995.06</v>
      </c>
      <c r="M2018" s="121">
        <v>44152.06</v>
      </c>
      <c r="N2018" s="121">
        <v>44152.06</v>
      </c>
      <c r="O2018" s="37">
        <v>44152.06</v>
      </c>
      <c r="P2018" s="37">
        <v>44152.06</v>
      </c>
      <c r="Q2018" s="37">
        <v>44152.06</v>
      </c>
      <c r="R2018" s="37">
        <v>44152.06</v>
      </c>
      <c r="S2018" s="37">
        <v>44152.06</v>
      </c>
    </row>
    <row r="2019" spans="2:19">
      <c r="B2019" s="6">
        <v>2001</v>
      </c>
      <c r="C2019" s="121">
        <v>53414.82</v>
      </c>
      <c r="D2019" s="121">
        <v>53414.82</v>
      </c>
      <c r="E2019" s="121">
        <v>53414.82</v>
      </c>
      <c r="F2019" s="121">
        <v>53414.82</v>
      </c>
      <c r="G2019" s="121">
        <v>53414.82</v>
      </c>
      <c r="H2019" s="121">
        <v>50772.03</v>
      </c>
      <c r="I2019" s="121">
        <v>50772.03</v>
      </c>
      <c r="J2019" s="121">
        <v>50772.03</v>
      </c>
      <c r="K2019" s="121">
        <v>50772.03</v>
      </c>
      <c r="L2019" s="121">
        <v>50772.03</v>
      </c>
      <c r="M2019" s="121">
        <v>49849.03</v>
      </c>
      <c r="N2019" s="121">
        <v>49849.03</v>
      </c>
      <c r="O2019" s="37">
        <v>49849.03</v>
      </c>
      <c r="P2019" s="37">
        <v>49849.03</v>
      </c>
      <c r="Q2019" s="37">
        <v>49849.03</v>
      </c>
      <c r="R2019" s="37">
        <v>49849.03</v>
      </c>
      <c r="S2019" s="37">
        <v>49849.03</v>
      </c>
    </row>
    <row r="2020" spans="2:19">
      <c r="B2020" s="6">
        <v>2000</v>
      </c>
      <c r="C2020" s="121">
        <v>112826.15</v>
      </c>
      <c r="D2020" s="121">
        <v>112826.15</v>
      </c>
      <c r="E2020" s="121">
        <v>112826.15</v>
      </c>
      <c r="F2020" s="121">
        <v>112826.15</v>
      </c>
      <c r="G2020" s="121">
        <v>112826.15</v>
      </c>
      <c r="H2020" s="121">
        <v>106460.57</v>
      </c>
      <c r="I2020" s="121">
        <v>106460.57</v>
      </c>
      <c r="J2020" s="121">
        <v>106460.57</v>
      </c>
      <c r="K2020" s="121">
        <v>106460.57</v>
      </c>
      <c r="L2020" s="121">
        <v>106460.57</v>
      </c>
      <c r="M2020" s="121">
        <v>103806.57</v>
      </c>
      <c r="N2020" s="121">
        <v>103806.57</v>
      </c>
      <c r="O2020" s="37">
        <v>103806.56999999999</v>
      </c>
      <c r="P2020" s="37">
        <v>103806.56999999999</v>
      </c>
      <c r="Q2020" s="37">
        <v>103806.56999999999</v>
      </c>
      <c r="R2020" s="37">
        <v>103806.56999999999</v>
      </c>
      <c r="S2020" s="37">
        <v>103806.56999999999</v>
      </c>
    </row>
    <row r="2021" spans="2:19">
      <c r="B2021" s="6">
        <v>1999</v>
      </c>
      <c r="C2021" s="121">
        <v>84306.4</v>
      </c>
      <c r="D2021" s="121">
        <v>84306.4</v>
      </c>
      <c r="E2021" s="121">
        <v>84306.4</v>
      </c>
      <c r="F2021" s="121">
        <v>84306.4</v>
      </c>
      <c r="G2021" s="121">
        <v>84306.4</v>
      </c>
      <c r="H2021" s="121">
        <v>84306.4</v>
      </c>
      <c r="I2021" s="121">
        <v>84306.4</v>
      </c>
      <c r="J2021" s="121">
        <v>84306.4</v>
      </c>
      <c r="K2021" s="121">
        <v>84306.4</v>
      </c>
      <c r="L2021" s="121">
        <v>84306.4</v>
      </c>
      <c r="M2021" s="121">
        <v>83684.399999999994</v>
      </c>
      <c r="N2021" s="121">
        <v>83684.399999999994</v>
      </c>
      <c r="O2021" s="37">
        <v>83684.399999999994</v>
      </c>
      <c r="P2021" s="37">
        <v>83684.399999999994</v>
      </c>
      <c r="Q2021" s="37">
        <v>83684.399999999994</v>
      </c>
      <c r="R2021" s="37">
        <v>83684.399999999994</v>
      </c>
      <c r="S2021" s="37">
        <v>83684.399999999994</v>
      </c>
    </row>
    <row r="2022" spans="2:19">
      <c r="B2022" s="6">
        <v>1998</v>
      </c>
      <c r="C2022" s="121">
        <v>88871.72</v>
      </c>
      <c r="D2022" s="121">
        <v>88871.72</v>
      </c>
      <c r="E2022" s="121">
        <v>88871.72</v>
      </c>
      <c r="F2022" s="121">
        <v>88871.72</v>
      </c>
      <c r="G2022" s="121">
        <v>88871.72</v>
      </c>
      <c r="H2022" s="121">
        <v>88871.72</v>
      </c>
      <c r="I2022" s="121">
        <v>88871.72</v>
      </c>
      <c r="J2022" s="121">
        <v>88871.72</v>
      </c>
      <c r="K2022" s="121">
        <v>88871.72</v>
      </c>
      <c r="L2022" s="121">
        <v>88871.72</v>
      </c>
      <c r="M2022" s="121">
        <v>88871.72</v>
      </c>
      <c r="N2022" s="121">
        <v>88871.72</v>
      </c>
      <c r="O2022" s="37">
        <v>88871.72</v>
      </c>
      <c r="P2022" s="37">
        <v>88871.72</v>
      </c>
      <c r="Q2022" s="37">
        <v>88871.72</v>
      </c>
      <c r="R2022" s="37">
        <v>88871.72</v>
      </c>
      <c r="S2022" s="37">
        <v>88871.72</v>
      </c>
    </row>
    <row r="2023" spans="2:19">
      <c r="B2023" s="6">
        <v>1997</v>
      </c>
      <c r="C2023" s="121">
        <v>118943.31</v>
      </c>
      <c r="D2023" s="121">
        <v>118943.31</v>
      </c>
      <c r="E2023" s="121">
        <v>118943.31</v>
      </c>
      <c r="F2023" s="121">
        <v>118943.31</v>
      </c>
      <c r="G2023" s="121">
        <v>118943.31</v>
      </c>
      <c r="H2023" s="121">
        <v>118943.31</v>
      </c>
      <c r="I2023" s="121">
        <v>118943.31</v>
      </c>
      <c r="J2023" s="121">
        <v>118943.31</v>
      </c>
      <c r="K2023" s="121">
        <v>118943.31</v>
      </c>
      <c r="L2023" s="121">
        <v>118943.31</v>
      </c>
      <c r="M2023" s="121">
        <v>118943.31</v>
      </c>
      <c r="N2023" s="121">
        <v>118943.31</v>
      </c>
      <c r="O2023" s="37">
        <v>118943.31</v>
      </c>
      <c r="P2023" s="37">
        <v>118943.31</v>
      </c>
      <c r="Q2023" s="37">
        <v>118943.31</v>
      </c>
      <c r="R2023" s="37">
        <v>118943.31</v>
      </c>
      <c r="S2023" s="37">
        <v>118943.31</v>
      </c>
    </row>
    <row r="2024" spans="2:19">
      <c r="B2024" s="6">
        <v>1996</v>
      </c>
      <c r="C2024" s="121">
        <v>122383.71</v>
      </c>
      <c r="D2024" s="121">
        <v>122383.71</v>
      </c>
      <c r="E2024" s="121">
        <v>122383.71</v>
      </c>
      <c r="F2024" s="121">
        <v>122383.71</v>
      </c>
      <c r="G2024" s="121">
        <v>122383.71</v>
      </c>
      <c r="H2024" s="121">
        <v>122383.71</v>
      </c>
      <c r="I2024" s="121">
        <v>122383.71</v>
      </c>
      <c r="J2024" s="121">
        <v>122383.71</v>
      </c>
      <c r="K2024" s="121">
        <v>122383.71</v>
      </c>
      <c r="L2024" s="121">
        <v>122383.71</v>
      </c>
      <c r="M2024" s="121">
        <v>119211.71</v>
      </c>
      <c r="N2024" s="121">
        <v>119211.71</v>
      </c>
      <c r="O2024" s="37">
        <v>119211.71</v>
      </c>
      <c r="P2024" s="37">
        <v>119211.71</v>
      </c>
      <c r="Q2024" s="37">
        <v>119211.71</v>
      </c>
      <c r="R2024" s="37">
        <v>119211.71</v>
      </c>
      <c r="S2024" s="37">
        <v>119211.71</v>
      </c>
    </row>
    <row r="2025" spans="2:19">
      <c r="B2025" s="6">
        <v>1995</v>
      </c>
      <c r="C2025" s="121">
        <v>243167.87</v>
      </c>
      <c r="D2025" s="121">
        <v>243167.87</v>
      </c>
      <c r="E2025" s="121">
        <v>243167.87</v>
      </c>
      <c r="F2025" s="121">
        <v>243167.87</v>
      </c>
      <c r="G2025" s="121">
        <v>243167.87</v>
      </c>
      <c r="H2025" s="121">
        <v>237260.92</v>
      </c>
      <c r="I2025" s="121">
        <v>237260.92</v>
      </c>
      <c r="J2025" s="121">
        <v>237260.92</v>
      </c>
      <c r="K2025" s="121">
        <v>237260.92</v>
      </c>
      <c r="L2025" s="121">
        <v>237260.92</v>
      </c>
      <c r="M2025" s="121">
        <v>237260.92</v>
      </c>
      <c r="N2025" s="121">
        <v>237260.92</v>
      </c>
      <c r="O2025" s="37">
        <v>237260.91999999998</v>
      </c>
      <c r="P2025" s="37">
        <v>237260.91999999998</v>
      </c>
      <c r="Q2025" s="37">
        <v>237260.91999999998</v>
      </c>
      <c r="R2025" s="37">
        <v>237260.91999999998</v>
      </c>
      <c r="S2025" s="37">
        <v>237260.91999999998</v>
      </c>
    </row>
    <row r="2026" spans="2:19">
      <c r="B2026" s="6">
        <v>1994</v>
      </c>
      <c r="C2026" s="121">
        <v>29693.279999999999</v>
      </c>
      <c r="D2026" s="121">
        <v>29693.279999999999</v>
      </c>
      <c r="E2026" s="121">
        <v>29693.279999999999</v>
      </c>
      <c r="F2026" s="121">
        <v>29693.279999999999</v>
      </c>
      <c r="G2026" s="121">
        <v>29693.279999999999</v>
      </c>
      <c r="H2026" s="121">
        <v>29693.279999999999</v>
      </c>
      <c r="I2026" s="121">
        <v>29693.279999999999</v>
      </c>
      <c r="J2026" s="121">
        <v>29693.279999999999</v>
      </c>
      <c r="K2026" s="121">
        <v>29693.279999999999</v>
      </c>
      <c r="L2026" s="121">
        <v>29693.279999999999</v>
      </c>
      <c r="M2026" s="121">
        <v>29693.279999999999</v>
      </c>
      <c r="N2026" s="121">
        <v>29693.279999999999</v>
      </c>
      <c r="O2026" s="37">
        <v>29693.279999999999</v>
      </c>
      <c r="P2026" s="37">
        <v>29693.279999999999</v>
      </c>
      <c r="Q2026" s="37">
        <v>29693.279999999999</v>
      </c>
      <c r="R2026" s="37">
        <v>29693.279999999999</v>
      </c>
      <c r="S2026" s="37">
        <v>29693.279999999999</v>
      </c>
    </row>
    <row r="2027" spans="2:19">
      <c r="B2027" s="6">
        <v>1993</v>
      </c>
      <c r="C2027" s="121">
        <v>67321.289999999994</v>
      </c>
      <c r="D2027" s="121">
        <v>67321.289999999994</v>
      </c>
      <c r="E2027" s="121">
        <v>67321.289999999994</v>
      </c>
      <c r="F2027" s="121">
        <v>67321.289999999994</v>
      </c>
      <c r="G2027" s="121">
        <v>67321.289999999994</v>
      </c>
      <c r="H2027" s="121">
        <v>67321.289999999994</v>
      </c>
      <c r="I2027" s="121">
        <v>67321.289999999994</v>
      </c>
      <c r="J2027" s="121">
        <v>67321.289999999994</v>
      </c>
      <c r="K2027" s="121">
        <v>67321.289999999994</v>
      </c>
      <c r="L2027" s="121">
        <v>67321.289999999994</v>
      </c>
      <c r="M2027" s="121">
        <v>67321.289999999994</v>
      </c>
      <c r="N2027" s="121">
        <v>67321.289999999994</v>
      </c>
      <c r="O2027" s="37">
        <v>67321.289999999994</v>
      </c>
      <c r="P2027" s="37">
        <v>67321.289999999994</v>
      </c>
      <c r="Q2027" s="37">
        <v>67321.289999999994</v>
      </c>
      <c r="R2027" s="37">
        <v>67321.289999999994</v>
      </c>
      <c r="S2027" s="37">
        <v>67321.289999999994</v>
      </c>
    </row>
    <row r="2028" spans="2:19">
      <c r="B2028" s="6">
        <v>1992</v>
      </c>
      <c r="C2028" s="121">
        <v>83616.67</v>
      </c>
      <c r="D2028" s="121">
        <v>83616.67</v>
      </c>
      <c r="E2028" s="121">
        <v>83616.67</v>
      </c>
      <c r="F2028" s="121">
        <v>83616.67</v>
      </c>
      <c r="G2028" s="121">
        <v>83616.67</v>
      </c>
      <c r="H2028" s="121">
        <v>83616.67</v>
      </c>
      <c r="I2028" s="121">
        <v>83616.67</v>
      </c>
      <c r="J2028" s="121">
        <v>83616.67</v>
      </c>
      <c r="K2028" s="121">
        <v>83616.67</v>
      </c>
      <c r="L2028" s="121">
        <v>83616.67</v>
      </c>
      <c r="M2028" s="121">
        <v>83616.67</v>
      </c>
      <c r="N2028" s="121">
        <v>83616.67</v>
      </c>
      <c r="O2028" s="37">
        <v>83616.67</v>
      </c>
      <c r="P2028" s="37">
        <v>83616.67</v>
      </c>
      <c r="Q2028" s="37">
        <v>83616.67</v>
      </c>
      <c r="R2028" s="37">
        <v>83616.67</v>
      </c>
      <c r="S2028" s="37">
        <v>83616.67</v>
      </c>
    </row>
    <row r="2029" spans="2:19">
      <c r="B2029" s="6">
        <v>1991</v>
      </c>
      <c r="C2029" s="121">
        <v>79260.47</v>
      </c>
      <c r="D2029" s="121">
        <v>79260.47</v>
      </c>
      <c r="E2029" s="121">
        <v>79260.47</v>
      </c>
      <c r="F2029" s="121">
        <v>79260.47</v>
      </c>
      <c r="G2029" s="121">
        <v>79260.47</v>
      </c>
      <c r="H2029" s="121">
        <v>79260.47</v>
      </c>
      <c r="I2029" s="121">
        <v>79260.47</v>
      </c>
      <c r="J2029" s="121">
        <v>79260.47</v>
      </c>
      <c r="K2029" s="121">
        <v>79260.47</v>
      </c>
      <c r="L2029" s="121">
        <v>79260.47</v>
      </c>
      <c r="M2029" s="121">
        <v>67764.83</v>
      </c>
      <c r="N2029" s="121">
        <v>67764.83</v>
      </c>
      <c r="O2029" s="37">
        <v>67764.83</v>
      </c>
      <c r="P2029" s="37">
        <v>67764.83</v>
      </c>
      <c r="Q2029" s="37">
        <v>67764.83</v>
      </c>
      <c r="R2029" s="37">
        <v>67764.83</v>
      </c>
      <c r="S2029" s="37">
        <v>67764.83</v>
      </c>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1660889.23</v>
      </c>
      <c r="D2091" s="8">
        <f>SUM(D2013:D2090)</f>
        <v>1743271.23</v>
      </c>
      <c r="E2091" s="8">
        <f>SUM(E2012:E2090)</f>
        <v>1771095.23</v>
      </c>
      <c r="F2091" s="8">
        <f>SUM(F2011:F2090)</f>
        <v>1822480.23</v>
      </c>
      <c r="G2091" s="8">
        <f>SUM(G2010:G2090)</f>
        <v>1822480.23</v>
      </c>
      <c r="H2091" s="8">
        <f>SUM(H2004:H2090)</f>
        <v>1304707.9099999997</v>
      </c>
      <c r="I2091" s="8">
        <f>SUM(I2004:I2090)</f>
        <v>1345561.6199999999</v>
      </c>
      <c r="J2091" s="8">
        <f t="shared" ref="J2091" si="39">SUM(J2004:J2090)</f>
        <v>1410438.0699999998</v>
      </c>
      <c r="K2091" s="8">
        <f>SUM(K2004:K2090)</f>
        <v>1479707.2899999998</v>
      </c>
      <c r="L2091" s="8">
        <f t="shared" ref="L2091" si="40">SUM(L2004:L2090)</f>
        <v>1610610.41</v>
      </c>
      <c r="M2091" s="8">
        <f>SUM(M2004:M2090)</f>
        <v>2392855.21</v>
      </c>
      <c r="N2091" s="11">
        <f>SUM(N1999:N2090)</f>
        <v>2573236.3199999998</v>
      </c>
      <c r="O2091" s="11">
        <f>SUM(O1999:O2090)</f>
        <v>2632346.31</v>
      </c>
      <c r="P2091" s="11">
        <f>SUM(P1999:P2090)</f>
        <v>2639730.4</v>
      </c>
      <c r="Q2091" s="11">
        <f>SUM(Q1999:Q2090)</f>
        <v>2644730.4899999998</v>
      </c>
      <c r="R2091" s="11">
        <f>SUM(R1998:R2090)</f>
        <v>2666950</v>
      </c>
      <c r="S2091" s="11">
        <f>SUM(S1998:S2090)</f>
        <v>2713904.9999999995</v>
      </c>
    </row>
    <row r="2092" spans="1:19">
      <c r="A2092" s="76"/>
      <c r="B2092" s="7"/>
      <c r="C2092" s="8"/>
      <c r="D2092" s="8"/>
      <c r="E2092" s="8"/>
      <c r="F2092" s="8"/>
      <c r="G2092" s="8"/>
      <c r="H2092" s="8"/>
      <c r="I2092" s="8"/>
      <c r="J2092" s="8"/>
      <c r="K2092" s="8"/>
      <c r="L2092" s="8"/>
      <c r="M2092" s="10"/>
    </row>
    <row r="2093" spans="1:19" ht="25.5">
      <c r="A2093" s="77" t="s">
        <v>126</v>
      </c>
      <c r="B2093" s="6">
        <v>2022</v>
      </c>
      <c r="C2093" s="123"/>
      <c r="D2093" s="123"/>
      <c r="E2093" s="123"/>
      <c r="F2093" s="123"/>
      <c r="G2093" s="123"/>
      <c r="H2093" s="123"/>
      <c r="I2093" s="123"/>
      <c r="J2093" s="123"/>
      <c r="K2093" s="123"/>
      <c r="L2093" s="123"/>
      <c r="M2093" s="123"/>
      <c r="N2093" s="123"/>
      <c r="O2093" s="123"/>
      <c r="P2093" s="123"/>
      <c r="Q2093" s="123"/>
      <c r="R2093" s="74"/>
      <c r="S2093" s="37">
        <v>0</v>
      </c>
    </row>
    <row r="2094" spans="1:19">
      <c r="A2094" s="38"/>
      <c r="B2094" s="6">
        <v>2021</v>
      </c>
      <c r="C2094" s="123"/>
      <c r="D2094" s="123"/>
      <c r="E2094" s="123"/>
      <c r="F2094" s="123"/>
      <c r="G2094" s="123"/>
      <c r="H2094" s="123"/>
      <c r="I2094" s="123"/>
      <c r="J2094" s="123"/>
      <c r="K2094" s="123"/>
      <c r="L2094" s="123"/>
      <c r="M2094" s="123"/>
      <c r="N2094" s="123"/>
      <c r="O2094" s="123"/>
      <c r="P2094" s="123"/>
      <c r="Q2094" s="123"/>
      <c r="R2094" s="37">
        <v>0</v>
      </c>
      <c r="S2094" s="37">
        <v>0</v>
      </c>
    </row>
    <row r="2095" spans="1:19">
      <c r="B2095" s="6">
        <v>2020</v>
      </c>
      <c r="C2095" s="123"/>
      <c r="D2095" s="123"/>
      <c r="E2095" s="123"/>
      <c r="F2095" s="123"/>
      <c r="G2095" s="123"/>
      <c r="H2095" s="123"/>
      <c r="I2095" s="123"/>
      <c r="J2095" s="123"/>
      <c r="K2095" s="123"/>
      <c r="L2095" s="123"/>
      <c r="M2095" s="123"/>
      <c r="N2095" s="123"/>
      <c r="O2095" s="123"/>
      <c r="P2095" s="123"/>
      <c r="Q2095" s="37">
        <v>0</v>
      </c>
      <c r="R2095" s="37">
        <v>0</v>
      </c>
      <c r="S2095" s="37">
        <v>0</v>
      </c>
    </row>
    <row r="2096" spans="1:19">
      <c r="A2096" s="40"/>
      <c r="B2096" s="6">
        <v>2019</v>
      </c>
      <c r="C2096" s="123"/>
      <c r="D2096" s="123"/>
      <c r="E2096" s="123"/>
      <c r="F2096" s="123"/>
      <c r="G2096" s="123"/>
      <c r="H2096" s="123"/>
      <c r="I2096" s="123"/>
      <c r="J2096" s="123"/>
      <c r="K2096" s="123"/>
      <c r="L2096" s="123"/>
      <c r="M2096" s="123"/>
      <c r="N2096" s="123"/>
      <c r="O2096" s="123"/>
      <c r="P2096" s="37">
        <v>0</v>
      </c>
      <c r="Q2096" s="37">
        <v>0</v>
      </c>
      <c r="R2096" s="37">
        <v>0</v>
      </c>
      <c r="S2096" s="37">
        <v>0</v>
      </c>
    </row>
    <row r="2097" spans="1:19">
      <c r="A2097" s="40"/>
      <c r="B2097" s="6">
        <v>2018</v>
      </c>
      <c r="C2097" s="123"/>
      <c r="D2097" s="123"/>
      <c r="E2097" s="123"/>
      <c r="F2097" s="123"/>
      <c r="G2097" s="123"/>
      <c r="H2097" s="123"/>
      <c r="I2097" s="123"/>
      <c r="J2097" s="123"/>
      <c r="K2097" s="123"/>
      <c r="L2097" s="123"/>
      <c r="M2097" s="123"/>
      <c r="N2097" s="123"/>
      <c r="O2097" s="37">
        <v>0</v>
      </c>
      <c r="P2097" s="37">
        <v>0</v>
      </c>
      <c r="Q2097" s="37">
        <v>0</v>
      </c>
      <c r="R2097" s="37">
        <v>0</v>
      </c>
      <c r="S2097" s="37">
        <v>0</v>
      </c>
    </row>
    <row r="2098" spans="1:19">
      <c r="A2098" s="40"/>
      <c r="B2098" s="6">
        <v>2017</v>
      </c>
      <c r="C2098" s="123"/>
      <c r="D2098" s="123"/>
      <c r="E2098" s="123"/>
      <c r="F2098" s="123"/>
      <c r="G2098" s="123"/>
      <c r="H2098" s="123"/>
      <c r="I2098" s="123"/>
      <c r="J2098" s="123"/>
      <c r="K2098" s="123"/>
      <c r="L2098" s="123"/>
      <c r="M2098" s="123"/>
      <c r="N2098" s="37">
        <v>594.08000000000004</v>
      </c>
      <c r="O2098" s="37">
        <v>594.08000000000004</v>
      </c>
      <c r="P2098" s="37">
        <v>594.08000000000004</v>
      </c>
      <c r="Q2098" s="37">
        <v>594.08000000000004</v>
      </c>
      <c r="R2098" s="37">
        <v>594.08000000000004</v>
      </c>
      <c r="S2098" s="37">
        <v>594.08000000000004</v>
      </c>
    </row>
    <row r="2099" spans="1:19">
      <c r="B2099" s="6">
        <v>2016</v>
      </c>
      <c r="C2099" s="123"/>
      <c r="D2099" s="123"/>
      <c r="E2099" s="123"/>
      <c r="F2099" s="123"/>
      <c r="G2099" s="123"/>
      <c r="H2099" s="123"/>
      <c r="I2099" s="123"/>
      <c r="J2099" s="123"/>
      <c r="K2099" s="123"/>
      <c r="L2099" s="123"/>
      <c r="M2099" s="121">
        <v>11997.45</v>
      </c>
      <c r="N2099" s="121">
        <v>11997.45</v>
      </c>
      <c r="O2099" s="37">
        <v>4974.4500000000007</v>
      </c>
      <c r="P2099" s="37">
        <v>4974.4500000000007</v>
      </c>
      <c r="Q2099" s="37">
        <v>4974.4500000000007</v>
      </c>
      <c r="R2099" s="37">
        <v>4974.4500000000007</v>
      </c>
      <c r="S2099" s="37">
        <v>4974.4500000000007</v>
      </c>
    </row>
    <row r="2100" spans="1:19">
      <c r="B2100" s="6">
        <v>2015</v>
      </c>
      <c r="C2100" s="123"/>
      <c r="D2100" s="123"/>
      <c r="E2100" s="123"/>
      <c r="F2100" s="123"/>
      <c r="G2100" s="123"/>
      <c r="H2100" s="123"/>
      <c r="I2100" s="123"/>
      <c r="J2100" s="123"/>
      <c r="K2100" s="123"/>
      <c r="L2100" s="121">
        <v>0</v>
      </c>
      <c r="M2100" s="121">
        <v>0</v>
      </c>
      <c r="N2100" s="121">
        <v>0</v>
      </c>
      <c r="O2100" s="37">
        <v>0</v>
      </c>
      <c r="P2100" s="37">
        <v>0</v>
      </c>
      <c r="Q2100" s="37">
        <v>0</v>
      </c>
      <c r="R2100" s="37">
        <v>0</v>
      </c>
      <c r="S2100" s="37">
        <v>0</v>
      </c>
    </row>
    <row r="2101" spans="1:19">
      <c r="B2101" s="6">
        <v>2014</v>
      </c>
      <c r="C2101" s="123"/>
      <c r="D2101" s="123"/>
      <c r="E2101" s="123"/>
      <c r="F2101" s="123"/>
      <c r="G2101" s="123"/>
      <c r="H2101" s="123"/>
      <c r="I2101" s="123"/>
      <c r="J2101" s="123"/>
      <c r="K2101" s="121">
        <v>0</v>
      </c>
      <c r="L2101" s="121">
        <v>0</v>
      </c>
      <c r="M2101" s="121">
        <v>0</v>
      </c>
      <c r="N2101" s="121">
        <v>0</v>
      </c>
      <c r="O2101" s="37">
        <v>0</v>
      </c>
      <c r="P2101" s="37">
        <v>0</v>
      </c>
      <c r="Q2101" s="37">
        <v>0</v>
      </c>
      <c r="R2101" s="37">
        <v>0</v>
      </c>
      <c r="S2101" s="37">
        <v>0</v>
      </c>
    </row>
    <row r="2102" spans="1:19">
      <c r="B2102" s="6">
        <v>2013</v>
      </c>
      <c r="C2102" s="123"/>
      <c r="D2102" s="123"/>
      <c r="E2102" s="123"/>
      <c r="F2102" s="123"/>
      <c r="G2102" s="123"/>
      <c r="H2102" s="123"/>
      <c r="I2102" s="123"/>
      <c r="J2102" s="121">
        <v>21187.57</v>
      </c>
      <c r="K2102" s="121">
        <v>21187.57</v>
      </c>
      <c r="L2102" s="121">
        <v>21187.57</v>
      </c>
      <c r="M2102" s="121">
        <v>21187.57</v>
      </c>
      <c r="N2102" s="121">
        <v>21187.57</v>
      </c>
      <c r="O2102" s="37">
        <v>21187.57</v>
      </c>
      <c r="P2102" s="37">
        <v>21187.57</v>
      </c>
      <c r="Q2102" s="37">
        <v>21187.57</v>
      </c>
      <c r="R2102" s="37">
        <v>21187.57</v>
      </c>
      <c r="S2102" s="37">
        <v>21187.57</v>
      </c>
    </row>
    <row r="2103" spans="1:19">
      <c r="B2103" s="6">
        <v>2012</v>
      </c>
      <c r="C2103" s="123"/>
      <c r="D2103" s="123"/>
      <c r="E2103" s="123"/>
      <c r="F2103" s="123"/>
      <c r="G2103" s="123"/>
      <c r="H2103" s="123"/>
      <c r="I2103" s="121">
        <v>35257.68</v>
      </c>
      <c r="J2103" s="121">
        <v>35257.68</v>
      </c>
      <c r="K2103" s="121">
        <v>35257.68</v>
      </c>
      <c r="L2103" s="121">
        <v>35257.68</v>
      </c>
      <c r="M2103" s="121">
        <v>35257.68</v>
      </c>
      <c r="N2103" s="121">
        <v>35257.68</v>
      </c>
      <c r="O2103" s="37">
        <v>35257.68</v>
      </c>
      <c r="P2103" s="37">
        <v>35257.68</v>
      </c>
      <c r="Q2103" s="37">
        <v>35257.68</v>
      </c>
      <c r="R2103" s="37">
        <v>35257.68</v>
      </c>
      <c r="S2103" s="37">
        <v>35257.68</v>
      </c>
    </row>
    <row r="2104" spans="1:19">
      <c r="B2104" s="6">
        <v>2011</v>
      </c>
      <c r="C2104" s="123"/>
      <c r="D2104" s="123"/>
      <c r="E2104" s="123"/>
      <c r="F2104" s="123"/>
      <c r="G2104" s="123"/>
      <c r="H2104" s="121">
        <v>6064.07</v>
      </c>
      <c r="I2104" s="121">
        <v>6064.07</v>
      </c>
      <c r="J2104" s="121">
        <v>6064.07</v>
      </c>
      <c r="K2104" s="121">
        <v>6064.07</v>
      </c>
      <c r="L2104" s="121">
        <v>6064.07</v>
      </c>
      <c r="M2104" s="121">
        <v>6064.07</v>
      </c>
      <c r="N2104" s="121">
        <v>6064.07</v>
      </c>
      <c r="O2104" s="37">
        <v>6064.07</v>
      </c>
      <c r="P2104" s="37">
        <v>6064.07</v>
      </c>
      <c r="Q2104" s="37">
        <v>6064.07</v>
      </c>
      <c r="R2104" s="37">
        <v>6064.07</v>
      </c>
      <c r="S2104" s="37">
        <v>6064.07</v>
      </c>
    </row>
    <row r="2105" spans="1:19">
      <c r="B2105" s="6">
        <v>2010</v>
      </c>
      <c r="C2105" s="123"/>
      <c r="D2105" s="123"/>
      <c r="E2105" s="123"/>
      <c r="F2105" s="123"/>
      <c r="G2105" s="121">
        <v>5083.74</v>
      </c>
      <c r="H2105" s="121">
        <v>5083.74</v>
      </c>
      <c r="I2105" s="121">
        <v>5083.74</v>
      </c>
      <c r="J2105" s="121">
        <v>5083.74</v>
      </c>
      <c r="K2105" s="121">
        <v>5083.74</v>
      </c>
      <c r="L2105" s="121">
        <v>5083.74</v>
      </c>
      <c r="M2105" s="121">
        <v>0</v>
      </c>
      <c r="N2105" s="121">
        <v>0</v>
      </c>
      <c r="O2105" s="37">
        <v>0</v>
      </c>
      <c r="P2105" s="37">
        <v>0</v>
      </c>
      <c r="Q2105" s="37">
        <v>0</v>
      </c>
      <c r="R2105" s="37">
        <v>0</v>
      </c>
      <c r="S2105" s="37">
        <v>0</v>
      </c>
    </row>
    <row r="2106" spans="1:19">
      <c r="B2106" s="6">
        <v>2009</v>
      </c>
      <c r="C2106" s="123"/>
      <c r="D2106" s="123"/>
      <c r="E2106" s="123"/>
      <c r="F2106" s="37"/>
      <c r="G2106" s="121">
        <v>3312.89</v>
      </c>
      <c r="H2106" s="121">
        <v>3312.89</v>
      </c>
      <c r="I2106" s="121">
        <v>3312.89</v>
      </c>
      <c r="J2106" s="121">
        <v>3312.89</v>
      </c>
      <c r="K2106" s="121">
        <v>3312.89</v>
      </c>
      <c r="L2106" s="121">
        <v>3312.89</v>
      </c>
      <c r="M2106" s="121">
        <v>3312.89</v>
      </c>
      <c r="N2106" s="121">
        <v>3312.89</v>
      </c>
      <c r="O2106" s="37">
        <v>3312.89</v>
      </c>
      <c r="P2106" s="37">
        <v>3312.89</v>
      </c>
      <c r="Q2106" s="37">
        <v>3312.89</v>
      </c>
      <c r="R2106" s="37">
        <v>3312.89</v>
      </c>
      <c r="S2106" s="37">
        <v>3312.89</v>
      </c>
    </row>
    <row r="2107" spans="1:19">
      <c r="B2107" s="6">
        <v>2008</v>
      </c>
      <c r="C2107" s="123"/>
      <c r="D2107" s="123"/>
      <c r="E2107" s="121">
        <v>7335.52</v>
      </c>
      <c r="F2107" s="121">
        <v>7335.52</v>
      </c>
      <c r="G2107" s="121">
        <v>7335.52</v>
      </c>
      <c r="H2107" s="121">
        <v>7335.52</v>
      </c>
      <c r="I2107" s="121">
        <v>7335.52</v>
      </c>
      <c r="J2107" s="121">
        <v>7335.52</v>
      </c>
      <c r="K2107" s="121">
        <v>7335.52</v>
      </c>
      <c r="L2107" s="121">
        <v>7335.52</v>
      </c>
      <c r="M2107" s="121">
        <v>0</v>
      </c>
      <c r="N2107" s="121">
        <v>0</v>
      </c>
      <c r="O2107" s="37">
        <v>0</v>
      </c>
      <c r="P2107" s="37">
        <v>0</v>
      </c>
      <c r="Q2107" s="37">
        <v>0</v>
      </c>
      <c r="R2107" s="37">
        <v>0</v>
      </c>
      <c r="S2107" s="37">
        <v>0</v>
      </c>
    </row>
    <row r="2108" spans="1:19">
      <c r="B2108" s="6">
        <v>2007</v>
      </c>
      <c r="C2108" s="123"/>
      <c r="D2108" s="121">
        <v>5892.21</v>
      </c>
      <c r="E2108" s="121">
        <v>5892.21</v>
      </c>
      <c r="F2108" s="121">
        <v>5892.21</v>
      </c>
      <c r="G2108" s="121">
        <v>5892.21</v>
      </c>
      <c r="H2108" s="121">
        <v>5892.21</v>
      </c>
      <c r="I2108" s="121">
        <v>5892.21</v>
      </c>
      <c r="J2108" s="121">
        <v>5892.21</v>
      </c>
      <c r="K2108" s="121">
        <v>5892.21</v>
      </c>
      <c r="L2108" s="121">
        <v>5892.21</v>
      </c>
      <c r="M2108" s="121">
        <v>14365.59</v>
      </c>
      <c r="N2108" s="121">
        <v>14365.59</v>
      </c>
      <c r="O2108" s="37">
        <v>14365.59</v>
      </c>
      <c r="P2108" s="37">
        <v>14365.59</v>
      </c>
      <c r="Q2108" s="37">
        <v>14365.59</v>
      </c>
      <c r="R2108" s="37">
        <v>14365.59</v>
      </c>
      <c r="S2108" s="37">
        <v>14365.59</v>
      </c>
    </row>
    <row r="2109" spans="1:19">
      <c r="B2109" s="6">
        <v>2006</v>
      </c>
      <c r="C2109" s="121">
        <v>0</v>
      </c>
      <c r="D2109" s="121">
        <v>0</v>
      </c>
      <c r="E2109" s="121">
        <v>0</v>
      </c>
      <c r="F2109" s="121">
        <v>0</v>
      </c>
      <c r="G2109" s="121">
        <v>0</v>
      </c>
      <c r="H2109" s="121">
        <v>0</v>
      </c>
      <c r="I2109" s="121">
        <v>0</v>
      </c>
      <c r="J2109" s="121">
        <v>0</v>
      </c>
      <c r="K2109" s="121">
        <v>0</v>
      </c>
      <c r="L2109" s="121">
        <v>0</v>
      </c>
      <c r="M2109" s="121">
        <v>0</v>
      </c>
      <c r="N2109" s="121">
        <v>0</v>
      </c>
      <c r="O2109" s="37">
        <v>0</v>
      </c>
      <c r="P2109" s="37">
        <v>0</v>
      </c>
      <c r="Q2109" s="37">
        <v>0</v>
      </c>
      <c r="R2109" s="37">
        <v>0</v>
      </c>
      <c r="S2109" s="37">
        <v>0</v>
      </c>
    </row>
    <row r="2110" spans="1:19">
      <c r="B2110" s="6">
        <v>2005</v>
      </c>
      <c r="C2110" s="121">
        <v>0</v>
      </c>
      <c r="D2110" s="121">
        <v>0</v>
      </c>
      <c r="E2110" s="121">
        <v>0</v>
      </c>
      <c r="F2110" s="121">
        <v>0</v>
      </c>
      <c r="G2110" s="121">
        <v>0</v>
      </c>
      <c r="H2110" s="121">
        <v>0</v>
      </c>
      <c r="I2110" s="121">
        <v>0</v>
      </c>
      <c r="J2110" s="121">
        <v>0</v>
      </c>
      <c r="K2110" s="121">
        <v>0</v>
      </c>
      <c r="L2110" s="121">
        <v>0</v>
      </c>
      <c r="M2110" s="121">
        <v>0</v>
      </c>
      <c r="N2110" s="121">
        <v>0</v>
      </c>
      <c r="O2110" s="37">
        <v>0</v>
      </c>
      <c r="P2110" s="37">
        <v>0</v>
      </c>
      <c r="Q2110" s="37">
        <v>0</v>
      </c>
      <c r="R2110" s="37">
        <v>0</v>
      </c>
      <c r="S2110" s="37">
        <v>0</v>
      </c>
    </row>
    <row r="2111" spans="1:19">
      <c r="B2111" s="6">
        <v>2004</v>
      </c>
      <c r="C2111" s="121">
        <v>0</v>
      </c>
      <c r="D2111" s="121">
        <v>0</v>
      </c>
      <c r="E2111" s="121">
        <v>0</v>
      </c>
      <c r="F2111" s="121">
        <v>0</v>
      </c>
      <c r="G2111" s="121">
        <v>0</v>
      </c>
      <c r="H2111" s="121">
        <v>0</v>
      </c>
      <c r="I2111" s="121">
        <v>0</v>
      </c>
      <c r="J2111" s="121">
        <v>0</v>
      </c>
      <c r="K2111" s="121">
        <v>0</v>
      </c>
      <c r="L2111" s="121">
        <v>0</v>
      </c>
      <c r="M2111" s="121">
        <v>0</v>
      </c>
      <c r="N2111" s="121">
        <v>0</v>
      </c>
      <c r="O2111" s="37">
        <v>0</v>
      </c>
      <c r="P2111" s="37">
        <v>0</v>
      </c>
      <c r="Q2111" s="37">
        <v>0</v>
      </c>
      <c r="R2111" s="37">
        <v>0</v>
      </c>
      <c r="S2111" s="37">
        <v>0</v>
      </c>
    </row>
    <row r="2112" spans="1:19">
      <c r="B2112" s="6">
        <v>2003</v>
      </c>
      <c r="C2112" s="121">
        <v>15168.26</v>
      </c>
      <c r="D2112" s="121">
        <v>15168.26</v>
      </c>
      <c r="E2112" s="121">
        <v>15168.26</v>
      </c>
      <c r="F2112" s="121">
        <v>15168.26</v>
      </c>
      <c r="G2112" s="121">
        <v>15168.26</v>
      </c>
      <c r="H2112" s="121">
        <v>0</v>
      </c>
      <c r="I2112" s="121">
        <v>0</v>
      </c>
      <c r="J2112" s="121">
        <v>0</v>
      </c>
      <c r="K2112" s="121">
        <v>0</v>
      </c>
      <c r="L2112" s="121">
        <v>0</v>
      </c>
      <c r="M2112" s="121">
        <v>15168</v>
      </c>
      <c r="N2112" s="121">
        <v>15168</v>
      </c>
      <c r="O2112" s="37">
        <v>15168</v>
      </c>
      <c r="P2112" s="37">
        <v>15168</v>
      </c>
      <c r="Q2112" s="37">
        <v>15168</v>
      </c>
      <c r="R2112" s="37">
        <v>15168</v>
      </c>
      <c r="S2112" s="37">
        <v>15168</v>
      </c>
    </row>
    <row r="2113" spans="2:19">
      <c r="B2113" s="6">
        <v>2002</v>
      </c>
      <c r="C2113" s="121">
        <v>0</v>
      </c>
      <c r="D2113" s="121">
        <v>0</v>
      </c>
      <c r="E2113" s="121">
        <v>0</v>
      </c>
      <c r="F2113" s="121">
        <v>0</v>
      </c>
      <c r="G2113" s="121">
        <v>0</v>
      </c>
      <c r="H2113" s="121">
        <v>0</v>
      </c>
      <c r="I2113" s="121">
        <v>0</v>
      </c>
      <c r="J2113" s="121">
        <v>0</v>
      </c>
      <c r="K2113" s="121">
        <v>0</v>
      </c>
      <c r="L2113" s="121">
        <v>0</v>
      </c>
      <c r="M2113" s="121">
        <v>0</v>
      </c>
      <c r="N2113" s="121">
        <v>0</v>
      </c>
      <c r="O2113" s="37">
        <v>0</v>
      </c>
      <c r="P2113" s="37">
        <v>0</v>
      </c>
      <c r="Q2113" s="37">
        <v>0</v>
      </c>
      <c r="R2113" s="37">
        <v>0</v>
      </c>
      <c r="S2113" s="37">
        <v>0</v>
      </c>
    </row>
    <row r="2114" spans="2:19">
      <c r="B2114" s="6">
        <v>2001</v>
      </c>
      <c r="C2114" s="121">
        <v>0</v>
      </c>
      <c r="D2114" s="121">
        <v>0</v>
      </c>
      <c r="E2114" s="121">
        <v>0</v>
      </c>
      <c r="F2114" s="121">
        <v>0</v>
      </c>
      <c r="G2114" s="121">
        <v>0</v>
      </c>
      <c r="H2114" s="121">
        <v>0</v>
      </c>
      <c r="I2114" s="121">
        <v>0</v>
      </c>
      <c r="J2114" s="121">
        <v>0</v>
      </c>
      <c r="K2114" s="121">
        <v>0</v>
      </c>
      <c r="L2114" s="121">
        <v>0</v>
      </c>
      <c r="M2114" s="121">
        <v>0</v>
      </c>
      <c r="N2114" s="121">
        <v>0</v>
      </c>
      <c r="O2114" s="37">
        <v>0</v>
      </c>
      <c r="P2114" s="37">
        <v>0</v>
      </c>
      <c r="Q2114" s="37">
        <v>0</v>
      </c>
      <c r="R2114" s="37">
        <v>0</v>
      </c>
      <c r="S2114" s="37">
        <v>0</v>
      </c>
    </row>
    <row r="2115" spans="2:19">
      <c r="B2115" s="6">
        <v>2000</v>
      </c>
      <c r="C2115" s="121">
        <v>0</v>
      </c>
      <c r="D2115" s="121">
        <v>0</v>
      </c>
      <c r="E2115" s="121">
        <v>0</v>
      </c>
      <c r="F2115" s="121">
        <v>0</v>
      </c>
      <c r="G2115" s="121">
        <v>0</v>
      </c>
      <c r="H2115" s="121">
        <v>0</v>
      </c>
      <c r="I2115" s="121">
        <v>0</v>
      </c>
      <c r="J2115" s="121">
        <v>0</v>
      </c>
      <c r="K2115" s="121">
        <v>0</v>
      </c>
      <c r="L2115" s="121">
        <v>0</v>
      </c>
      <c r="M2115" s="121">
        <v>0</v>
      </c>
      <c r="N2115" s="121">
        <v>0</v>
      </c>
      <c r="O2115" s="37">
        <v>0</v>
      </c>
      <c r="P2115" s="37">
        <v>0</v>
      </c>
      <c r="Q2115" s="37">
        <v>0</v>
      </c>
      <c r="R2115" s="37">
        <v>0</v>
      </c>
      <c r="S2115" s="37">
        <v>0</v>
      </c>
    </row>
    <row r="2116" spans="2:19">
      <c r="B2116" s="6">
        <v>1999</v>
      </c>
      <c r="C2116" s="121">
        <v>0</v>
      </c>
      <c r="D2116" s="121">
        <v>0</v>
      </c>
      <c r="E2116" s="121">
        <v>0</v>
      </c>
      <c r="F2116" s="121">
        <v>0</v>
      </c>
      <c r="G2116" s="121">
        <v>0</v>
      </c>
      <c r="H2116" s="121">
        <v>0</v>
      </c>
      <c r="I2116" s="121">
        <v>0</v>
      </c>
      <c r="J2116" s="121">
        <v>0</v>
      </c>
      <c r="K2116" s="121">
        <v>0</v>
      </c>
      <c r="L2116" s="121">
        <v>0</v>
      </c>
      <c r="M2116" s="121">
        <v>0</v>
      </c>
      <c r="N2116" s="121">
        <v>0</v>
      </c>
      <c r="O2116" s="37">
        <v>0</v>
      </c>
      <c r="P2116" s="37">
        <v>0</v>
      </c>
      <c r="Q2116" s="37">
        <v>0</v>
      </c>
      <c r="R2116" s="37">
        <v>0</v>
      </c>
      <c r="S2116" s="37">
        <v>0</v>
      </c>
    </row>
    <row r="2117" spans="2:19">
      <c r="B2117" s="6">
        <v>1998</v>
      </c>
      <c r="C2117" s="121">
        <v>3261.53</v>
      </c>
      <c r="D2117" s="121">
        <v>3261.53</v>
      </c>
      <c r="E2117" s="121">
        <v>3261.53</v>
      </c>
      <c r="F2117" s="121">
        <v>3261.53</v>
      </c>
      <c r="G2117" s="121">
        <v>3261.53</v>
      </c>
      <c r="H2117" s="121">
        <v>3261.53</v>
      </c>
      <c r="I2117" s="121">
        <v>3261.53</v>
      </c>
      <c r="J2117" s="121">
        <v>3261.53</v>
      </c>
      <c r="K2117" s="121">
        <v>3261.53</v>
      </c>
      <c r="L2117" s="121">
        <v>3261.53</v>
      </c>
      <c r="M2117" s="121">
        <v>3261.53</v>
      </c>
      <c r="N2117" s="121">
        <v>3261.53</v>
      </c>
      <c r="O2117" s="37">
        <v>3261.53</v>
      </c>
      <c r="P2117" s="37">
        <v>3261.53</v>
      </c>
      <c r="Q2117" s="37">
        <v>3261.53</v>
      </c>
      <c r="R2117" s="37">
        <v>3261.53</v>
      </c>
      <c r="S2117" s="37">
        <v>3261.53</v>
      </c>
    </row>
    <row r="2118" spans="2:19">
      <c r="B2118" s="6">
        <v>1997</v>
      </c>
      <c r="C2118" s="121">
        <v>0</v>
      </c>
      <c r="D2118" s="121">
        <v>0</v>
      </c>
      <c r="E2118" s="121">
        <v>0</v>
      </c>
      <c r="F2118" s="121">
        <v>0</v>
      </c>
      <c r="G2118" s="121">
        <v>0</v>
      </c>
      <c r="H2118" s="121">
        <v>0</v>
      </c>
      <c r="I2118" s="121">
        <v>0</v>
      </c>
      <c r="J2118" s="121">
        <v>0</v>
      </c>
      <c r="K2118" s="121">
        <v>0</v>
      </c>
      <c r="L2118" s="121">
        <v>0</v>
      </c>
      <c r="M2118" s="121">
        <v>0</v>
      </c>
      <c r="N2118" s="121">
        <v>0</v>
      </c>
      <c r="O2118" s="37">
        <v>0</v>
      </c>
      <c r="P2118" s="37">
        <v>0</v>
      </c>
      <c r="Q2118" s="37">
        <v>0</v>
      </c>
      <c r="R2118" s="37">
        <v>0</v>
      </c>
      <c r="S2118" s="37">
        <v>0</v>
      </c>
    </row>
    <row r="2119" spans="2:19">
      <c r="B2119" s="6">
        <v>1996</v>
      </c>
      <c r="C2119" s="121">
        <v>0</v>
      </c>
      <c r="D2119" s="121">
        <v>0</v>
      </c>
      <c r="E2119" s="121">
        <v>0</v>
      </c>
      <c r="F2119" s="121">
        <v>0</v>
      </c>
      <c r="G2119" s="121">
        <v>0</v>
      </c>
      <c r="H2119" s="121">
        <v>0</v>
      </c>
      <c r="I2119" s="121">
        <v>0</v>
      </c>
      <c r="J2119" s="121">
        <v>0</v>
      </c>
      <c r="K2119" s="121">
        <v>0</v>
      </c>
      <c r="L2119" s="121">
        <v>0</v>
      </c>
      <c r="M2119" s="121">
        <v>0</v>
      </c>
      <c r="N2119" s="121">
        <v>0</v>
      </c>
      <c r="O2119" s="37">
        <v>0</v>
      </c>
      <c r="P2119" s="37">
        <v>0</v>
      </c>
      <c r="Q2119" s="37">
        <v>0</v>
      </c>
      <c r="R2119" s="37">
        <v>0</v>
      </c>
      <c r="S2119" s="37">
        <v>0</v>
      </c>
    </row>
    <row r="2120" spans="2:19">
      <c r="B2120" s="6">
        <v>1995</v>
      </c>
      <c r="C2120" s="121">
        <v>0</v>
      </c>
      <c r="D2120" s="121">
        <v>0</v>
      </c>
      <c r="E2120" s="121">
        <v>0</v>
      </c>
      <c r="F2120" s="121">
        <v>0</v>
      </c>
      <c r="G2120" s="121">
        <v>0</v>
      </c>
      <c r="H2120" s="121">
        <v>0</v>
      </c>
      <c r="I2120" s="121">
        <v>0</v>
      </c>
      <c r="J2120" s="121">
        <v>0</v>
      </c>
      <c r="K2120" s="121">
        <v>0</v>
      </c>
      <c r="L2120" s="121">
        <v>0</v>
      </c>
      <c r="M2120" s="121">
        <v>0</v>
      </c>
      <c r="N2120" s="121">
        <v>0</v>
      </c>
      <c r="O2120" s="37">
        <v>0</v>
      </c>
      <c r="P2120" s="37">
        <v>0</v>
      </c>
      <c r="Q2120" s="37">
        <v>0</v>
      </c>
      <c r="R2120" s="37">
        <v>0</v>
      </c>
      <c r="S2120" s="37">
        <v>0</v>
      </c>
    </row>
    <row r="2121" spans="2:19">
      <c r="B2121" s="6">
        <v>1994</v>
      </c>
      <c r="C2121" s="121">
        <v>165.66</v>
      </c>
      <c r="D2121" s="121">
        <v>165.66</v>
      </c>
      <c r="E2121" s="121">
        <v>165.66</v>
      </c>
      <c r="F2121" s="121">
        <v>165.66</v>
      </c>
      <c r="G2121" s="121">
        <v>165.66</v>
      </c>
      <c r="H2121" s="121">
        <v>165.66</v>
      </c>
      <c r="I2121" s="121">
        <v>165.66</v>
      </c>
      <c r="J2121" s="121">
        <v>165.66</v>
      </c>
      <c r="K2121" s="121">
        <v>165.66</v>
      </c>
      <c r="L2121" s="121">
        <v>165.66</v>
      </c>
      <c r="M2121" s="121">
        <v>165.66</v>
      </c>
      <c r="N2121" s="121">
        <v>165.66</v>
      </c>
      <c r="O2121" s="37">
        <v>165.66</v>
      </c>
      <c r="P2121" s="37">
        <v>165.66</v>
      </c>
      <c r="Q2121" s="37">
        <v>165.66</v>
      </c>
      <c r="R2121" s="37">
        <v>165.66</v>
      </c>
      <c r="S2121" s="37">
        <v>165.66</v>
      </c>
    </row>
    <row r="2122" spans="2:19">
      <c r="B2122" s="6">
        <v>1993</v>
      </c>
      <c r="C2122" s="121">
        <v>894.25</v>
      </c>
      <c r="D2122" s="121">
        <v>894.25</v>
      </c>
      <c r="E2122" s="121">
        <v>894.25</v>
      </c>
      <c r="F2122" s="121">
        <v>894.25</v>
      </c>
      <c r="G2122" s="121">
        <v>894.25</v>
      </c>
      <c r="H2122" s="121">
        <v>894.25</v>
      </c>
      <c r="I2122" s="121">
        <v>894.25</v>
      </c>
      <c r="J2122" s="121">
        <v>894.25</v>
      </c>
      <c r="K2122" s="121">
        <v>894.25</v>
      </c>
      <c r="L2122" s="121">
        <v>894.25</v>
      </c>
      <c r="M2122" s="121">
        <v>697.64</v>
      </c>
      <c r="N2122" s="121">
        <v>697.64</v>
      </c>
      <c r="O2122" s="37">
        <v>697.64</v>
      </c>
      <c r="P2122" s="37">
        <v>697.64</v>
      </c>
      <c r="Q2122" s="37">
        <v>697.64</v>
      </c>
      <c r="R2122" s="37">
        <v>697.64</v>
      </c>
      <c r="S2122" s="37">
        <v>697.64</v>
      </c>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19489.7</v>
      </c>
      <c r="D2186" s="8">
        <f>SUM(D2108:D2185)</f>
        <v>25381.91</v>
      </c>
      <c r="E2186" s="8">
        <f>SUM(E2107:E2185)</f>
        <v>32717.429999999997</v>
      </c>
      <c r="F2186" s="8">
        <f>SUM(F2106:F2185)</f>
        <v>32717.429999999997</v>
      </c>
      <c r="G2186" s="8">
        <f>SUM(G2105:G2185)</f>
        <v>41114.060000000005</v>
      </c>
      <c r="H2186" s="8">
        <f>SUM(H2099:H2185)</f>
        <v>32009.87</v>
      </c>
      <c r="I2186" s="8">
        <f>SUM(I2099:I2185)</f>
        <v>67267.55</v>
      </c>
      <c r="J2186" s="8">
        <f t="shared" ref="J2186" si="41">SUM(J2099:J2185)</f>
        <v>88455.12000000001</v>
      </c>
      <c r="K2186" s="8">
        <f>SUM(K2099:K2185)</f>
        <v>88455.12000000001</v>
      </c>
      <c r="L2186" s="8">
        <f t="shared" ref="L2186" si="42">SUM(L2099:L2185)</f>
        <v>88455.12000000001</v>
      </c>
      <c r="M2186" s="8">
        <f>SUM(M2099:M2185)</f>
        <v>111478.08000000002</v>
      </c>
      <c r="N2186" s="11">
        <f>SUM(N2094:N2185)</f>
        <v>112072.16</v>
      </c>
      <c r="O2186" s="11">
        <f>SUM(O2094:O2185)</f>
        <v>105049.16</v>
      </c>
      <c r="P2186" s="11">
        <f>SUM(P2094:P2185)</f>
        <v>105049.16</v>
      </c>
      <c r="Q2186" s="11">
        <f>SUM(Q2094:Q2185)</f>
        <v>105049.16</v>
      </c>
      <c r="R2186" s="11">
        <f>SUM(R2093:R2185)</f>
        <v>105049.16</v>
      </c>
      <c r="S2186" s="11">
        <f>SUM(S2093:S2185)</f>
        <v>105049.16</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123"/>
      <c r="D2283" s="123"/>
      <c r="E2283" s="123"/>
      <c r="F2283" s="123"/>
      <c r="G2283" s="123"/>
      <c r="H2283" s="123"/>
      <c r="I2283" s="123"/>
      <c r="J2283" s="123"/>
      <c r="K2283" s="123"/>
      <c r="L2283" s="123"/>
      <c r="M2283" s="123"/>
      <c r="N2283" s="123"/>
      <c r="O2283" s="123"/>
      <c r="P2283" s="123"/>
      <c r="Q2283" s="123"/>
      <c r="R2283" s="74"/>
      <c r="S2283" s="37">
        <v>0</v>
      </c>
    </row>
    <row r="2284" spans="1:19">
      <c r="A2284" s="38"/>
      <c r="B2284" s="6">
        <v>2021</v>
      </c>
      <c r="C2284" s="123"/>
      <c r="D2284" s="123"/>
      <c r="E2284" s="123"/>
      <c r="F2284" s="123"/>
      <c r="G2284" s="123"/>
      <c r="H2284" s="123"/>
      <c r="I2284" s="123"/>
      <c r="J2284" s="123"/>
      <c r="K2284" s="123"/>
      <c r="L2284" s="123"/>
      <c r="M2284" s="123"/>
      <c r="N2284" s="123"/>
      <c r="O2284" s="123"/>
      <c r="P2284" s="123"/>
      <c r="Q2284" s="123"/>
      <c r="R2284" s="37">
        <v>12337.03</v>
      </c>
      <c r="S2284" s="37">
        <v>12337.03</v>
      </c>
    </row>
    <row r="2285" spans="1:19">
      <c r="B2285" s="6">
        <v>2020</v>
      </c>
      <c r="C2285" s="123"/>
      <c r="D2285" s="123"/>
      <c r="E2285" s="123"/>
      <c r="F2285" s="123"/>
      <c r="G2285" s="123"/>
      <c r="H2285" s="123"/>
      <c r="I2285" s="123"/>
      <c r="J2285" s="123"/>
      <c r="K2285" s="123"/>
      <c r="L2285" s="123"/>
      <c r="M2285" s="123"/>
      <c r="N2285" s="123"/>
      <c r="O2285" s="123"/>
      <c r="P2285" s="123"/>
      <c r="Q2285" s="37">
        <v>27067.77</v>
      </c>
      <c r="R2285" s="37">
        <v>27067.77</v>
      </c>
      <c r="S2285" s="37">
        <v>27067.77</v>
      </c>
    </row>
    <row r="2286" spans="1:19">
      <c r="A2286" s="40"/>
      <c r="B2286" s="6">
        <v>2019</v>
      </c>
      <c r="C2286" s="123"/>
      <c r="D2286" s="123"/>
      <c r="E2286" s="123"/>
      <c r="F2286" s="123"/>
      <c r="G2286" s="123"/>
      <c r="H2286" s="123"/>
      <c r="I2286" s="123"/>
      <c r="J2286" s="123"/>
      <c r="K2286" s="123"/>
      <c r="L2286" s="123"/>
      <c r="M2286" s="123"/>
      <c r="N2286" s="123"/>
      <c r="O2286" s="123"/>
      <c r="P2286" s="37">
        <v>0</v>
      </c>
      <c r="Q2286" s="37">
        <v>0</v>
      </c>
      <c r="R2286" s="37">
        <v>0</v>
      </c>
      <c r="S2286" s="37">
        <v>0</v>
      </c>
    </row>
    <row r="2287" spans="1:19">
      <c r="A2287" s="40"/>
      <c r="B2287" s="6">
        <v>2018</v>
      </c>
      <c r="C2287" s="123"/>
      <c r="D2287" s="123"/>
      <c r="E2287" s="123"/>
      <c r="F2287" s="123"/>
      <c r="G2287" s="123"/>
      <c r="H2287" s="123"/>
      <c r="I2287" s="123"/>
      <c r="J2287" s="123"/>
      <c r="K2287" s="123"/>
      <c r="L2287" s="123"/>
      <c r="M2287" s="123"/>
      <c r="N2287" s="123"/>
      <c r="O2287" s="37">
        <v>0</v>
      </c>
      <c r="P2287" s="37">
        <v>0</v>
      </c>
      <c r="Q2287" s="37">
        <v>0</v>
      </c>
      <c r="R2287" s="37">
        <v>0</v>
      </c>
      <c r="S2287" s="37">
        <v>0</v>
      </c>
    </row>
    <row r="2288" spans="1:19">
      <c r="A2288" s="40"/>
      <c r="B2288" s="6">
        <v>2017</v>
      </c>
      <c r="C2288" s="123"/>
      <c r="D2288" s="123"/>
      <c r="E2288" s="123"/>
      <c r="F2288" s="123"/>
      <c r="G2288" s="123"/>
      <c r="H2288" s="123"/>
      <c r="I2288" s="123"/>
      <c r="J2288" s="123"/>
      <c r="K2288" s="123"/>
      <c r="L2288" s="123"/>
      <c r="M2288" s="123"/>
      <c r="N2288" s="37">
        <v>5612.87</v>
      </c>
      <c r="O2288" s="37">
        <v>5612.87</v>
      </c>
      <c r="P2288" s="37">
        <v>5612.87</v>
      </c>
      <c r="Q2288" s="37">
        <v>5612.87</v>
      </c>
      <c r="R2288" s="37">
        <v>5612.87</v>
      </c>
      <c r="S2288" s="37">
        <v>5612.87</v>
      </c>
    </row>
    <row r="2289" spans="2:19">
      <c r="B2289" s="6">
        <v>2016</v>
      </c>
      <c r="C2289" s="123"/>
      <c r="D2289" s="123"/>
      <c r="E2289" s="123"/>
      <c r="F2289" s="123"/>
      <c r="G2289" s="123"/>
      <c r="H2289" s="123"/>
      <c r="I2289" s="123"/>
      <c r="J2289" s="123"/>
      <c r="K2289" s="123"/>
      <c r="L2289" s="123"/>
      <c r="M2289" s="121">
        <v>10830.19</v>
      </c>
      <c r="N2289" s="121">
        <v>10830.19</v>
      </c>
      <c r="O2289" s="37">
        <v>10830.19</v>
      </c>
      <c r="P2289" s="37">
        <v>10830.19</v>
      </c>
      <c r="Q2289" s="37">
        <v>10830.19</v>
      </c>
      <c r="R2289" s="37">
        <v>10830.19</v>
      </c>
      <c r="S2289" s="37">
        <v>10830.19</v>
      </c>
    </row>
    <row r="2290" spans="2:19">
      <c r="B2290" s="6">
        <v>2015</v>
      </c>
      <c r="C2290" s="123"/>
      <c r="D2290" s="123"/>
      <c r="E2290" s="123"/>
      <c r="F2290" s="123"/>
      <c r="G2290" s="123"/>
      <c r="H2290" s="123"/>
      <c r="I2290" s="123"/>
      <c r="J2290" s="123"/>
      <c r="K2290" s="123"/>
      <c r="L2290" s="121">
        <v>6620.39</v>
      </c>
      <c r="M2290" s="121">
        <v>6620.39</v>
      </c>
      <c r="N2290" s="121">
        <v>6620.39</v>
      </c>
      <c r="O2290" s="37">
        <v>6620.39</v>
      </c>
      <c r="P2290" s="37">
        <v>6620.39</v>
      </c>
      <c r="Q2290" s="37">
        <v>6620.39</v>
      </c>
      <c r="R2290" s="37">
        <v>6620.39</v>
      </c>
      <c r="S2290" s="37">
        <v>6620.39</v>
      </c>
    </row>
    <row r="2291" spans="2:19">
      <c r="B2291" s="6">
        <v>2014</v>
      </c>
      <c r="C2291" s="123"/>
      <c r="D2291" s="123"/>
      <c r="E2291" s="123"/>
      <c r="F2291" s="123"/>
      <c r="G2291" s="123"/>
      <c r="H2291" s="123"/>
      <c r="I2291" s="123"/>
      <c r="J2291" s="123"/>
      <c r="K2291" s="121">
        <v>0</v>
      </c>
      <c r="L2291" s="121">
        <v>0</v>
      </c>
      <c r="M2291" s="121">
        <v>0</v>
      </c>
      <c r="N2291" s="121">
        <v>0</v>
      </c>
      <c r="O2291" s="37">
        <v>0</v>
      </c>
      <c r="P2291" s="37">
        <v>0</v>
      </c>
      <c r="Q2291" s="37">
        <v>0</v>
      </c>
      <c r="R2291" s="37">
        <v>0</v>
      </c>
      <c r="S2291" s="37">
        <v>0</v>
      </c>
    </row>
    <row r="2292" spans="2:19">
      <c r="B2292" s="6">
        <v>2013</v>
      </c>
      <c r="C2292" s="123"/>
      <c r="D2292" s="123"/>
      <c r="E2292" s="123"/>
      <c r="F2292" s="123"/>
      <c r="G2292" s="123"/>
      <c r="H2292" s="123"/>
      <c r="I2292" s="123"/>
      <c r="J2292" s="121">
        <v>38359.22</v>
      </c>
      <c r="K2292" s="121">
        <v>38359.22</v>
      </c>
      <c r="L2292" s="121">
        <v>38359.22</v>
      </c>
      <c r="M2292" s="121">
        <v>38359.22</v>
      </c>
      <c r="N2292" s="121">
        <v>38359.22</v>
      </c>
      <c r="O2292" s="37">
        <v>38359.22</v>
      </c>
      <c r="P2292" s="37">
        <v>38359.22</v>
      </c>
      <c r="Q2292" s="37">
        <v>38359.22</v>
      </c>
      <c r="R2292" s="37">
        <v>38359.22</v>
      </c>
      <c r="S2292" s="37">
        <v>38359.22</v>
      </c>
    </row>
    <row r="2293" spans="2:19">
      <c r="B2293" s="6">
        <v>2012</v>
      </c>
      <c r="C2293" s="123"/>
      <c r="D2293" s="123"/>
      <c r="E2293" s="123"/>
      <c r="F2293" s="123"/>
      <c r="G2293" s="123"/>
      <c r="H2293" s="123"/>
      <c r="I2293" s="121">
        <v>10409.209999999999</v>
      </c>
      <c r="J2293" s="121">
        <v>10409.209999999999</v>
      </c>
      <c r="K2293" s="121">
        <v>10409.209999999999</v>
      </c>
      <c r="L2293" s="121">
        <v>10409.209999999999</v>
      </c>
      <c r="M2293" s="121">
        <v>10409.209999999999</v>
      </c>
      <c r="N2293" s="121">
        <v>10409.209999999999</v>
      </c>
      <c r="O2293" s="37">
        <v>10409.209999999999</v>
      </c>
      <c r="P2293" s="37">
        <v>10409.209999999999</v>
      </c>
      <c r="Q2293" s="37">
        <v>10409.209999999999</v>
      </c>
      <c r="R2293" s="37">
        <v>10409.209999999999</v>
      </c>
      <c r="S2293" s="37">
        <v>10409.209999999999</v>
      </c>
    </row>
    <row r="2294" spans="2:19">
      <c r="B2294" s="6">
        <v>2011</v>
      </c>
      <c r="C2294" s="123"/>
      <c r="D2294" s="123"/>
      <c r="E2294" s="123"/>
      <c r="F2294" s="123"/>
      <c r="G2294" s="123"/>
      <c r="H2294" s="121">
        <v>9860.7999999999993</v>
      </c>
      <c r="I2294" s="121">
        <v>9860.7999999999993</v>
      </c>
      <c r="J2294" s="121">
        <v>9860.7999999999993</v>
      </c>
      <c r="K2294" s="121">
        <v>9860.7999999999993</v>
      </c>
      <c r="L2294" s="121">
        <v>9860.7999999999993</v>
      </c>
      <c r="M2294" s="121">
        <v>9860.7999999999993</v>
      </c>
      <c r="N2294" s="121">
        <v>9860.7999999999993</v>
      </c>
      <c r="O2294" s="37">
        <v>9860.7999999999993</v>
      </c>
      <c r="P2294" s="37">
        <v>9860.7999999999993</v>
      </c>
      <c r="Q2294" s="37">
        <v>9860.7999999999993</v>
      </c>
      <c r="R2294" s="37">
        <v>9860.7999999999993</v>
      </c>
      <c r="S2294" s="37">
        <v>9860.7999999999993</v>
      </c>
    </row>
    <row r="2295" spans="2:19">
      <c r="B2295" s="6">
        <v>2010</v>
      </c>
      <c r="C2295" s="123"/>
      <c r="D2295" s="123"/>
      <c r="E2295" s="123"/>
      <c r="F2295" s="123"/>
      <c r="G2295" s="121">
        <v>0</v>
      </c>
      <c r="H2295" s="121">
        <v>0</v>
      </c>
      <c r="I2295" s="121">
        <v>0</v>
      </c>
      <c r="J2295" s="121">
        <v>0</v>
      </c>
      <c r="K2295" s="121">
        <v>0</v>
      </c>
      <c r="L2295" s="121">
        <v>0</v>
      </c>
      <c r="M2295" s="121">
        <v>0</v>
      </c>
      <c r="N2295" s="121">
        <v>0</v>
      </c>
      <c r="O2295" s="37">
        <v>0</v>
      </c>
      <c r="P2295" s="37">
        <v>0</v>
      </c>
      <c r="Q2295" s="37">
        <v>0</v>
      </c>
      <c r="R2295" s="37">
        <v>0</v>
      </c>
      <c r="S2295" s="37">
        <v>0</v>
      </c>
    </row>
    <row r="2296" spans="2:19">
      <c r="B2296" s="6">
        <v>2009</v>
      </c>
      <c r="C2296" s="123"/>
      <c r="D2296" s="123"/>
      <c r="E2296" s="123"/>
      <c r="F2296" s="121">
        <v>19584.080000000002</v>
      </c>
      <c r="G2296" s="121">
        <v>19584.080000000002</v>
      </c>
      <c r="H2296" s="121">
        <v>19584.080000000002</v>
      </c>
      <c r="I2296" s="121">
        <v>19584.080000000002</v>
      </c>
      <c r="J2296" s="121">
        <v>19584.080000000002</v>
      </c>
      <c r="K2296" s="121">
        <v>19584.080000000002</v>
      </c>
      <c r="L2296" s="121">
        <v>19584.080000000002</v>
      </c>
      <c r="M2296" s="121">
        <v>19584.080000000002</v>
      </c>
      <c r="N2296" s="121">
        <v>19584.080000000002</v>
      </c>
      <c r="O2296" s="37">
        <v>19584.080000000002</v>
      </c>
      <c r="P2296" s="37">
        <v>19584.080000000002</v>
      </c>
      <c r="Q2296" s="37">
        <v>19584.080000000002</v>
      </c>
      <c r="R2296" s="37">
        <v>19584.080000000002</v>
      </c>
      <c r="S2296" s="37">
        <v>19584.080000000002</v>
      </c>
    </row>
    <row r="2297" spans="2:19">
      <c r="B2297" s="6">
        <v>2008</v>
      </c>
      <c r="C2297" s="123"/>
      <c r="D2297" s="123"/>
      <c r="E2297" s="121">
        <v>16984.759999999998</v>
      </c>
      <c r="F2297" s="121">
        <v>16984.759999999998</v>
      </c>
      <c r="G2297" s="121">
        <v>16984.759999999998</v>
      </c>
      <c r="H2297" s="121">
        <v>16984.759999999998</v>
      </c>
      <c r="I2297" s="121">
        <v>16984.759999999998</v>
      </c>
      <c r="J2297" s="121">
        <v>16984.759999999998</v>
      </c>
      <c r="K2297" s="121">
        <v>16984.759999999998</v>
      </c>
      <c r="L2297" s="121">
        <v>16984.759999999998</v>
      </c>
      <c r="M2297" s="121">
        <v>54940.06</v>
      </c>
      <c r="N2297" s="121">
        <v>54940.06</v>
      </c>
      <c r="O2297" s="37">
        <v>54940.06</v>
      </c>
      <c r="P2297" s="37">
        <v>54940.06</v>
      </c>
      <c r="Q2297" s="37">
        <v>54940.06</v>
      </c>
      <c r="R2297" s="37">
        <v>54940.06</v>
      </c>
      <c r="S2297" s="37">
        <v>54940.06</v>
      </c>
    </row>
    <row r="2298" spans="2:19">
      <c r="B2298" s="6">
        <v>2007</v>
      </c>
      <c r="C2298" s="123"/>
      <c r="D2298" s="121">
        <v>103004.94</v>
      </c>
      <c r="E2298" s="121">
        <v>103004.94</v>
      </c>
      <c r="F2298" s="121">
        <v>103004.94</v>
      </c>
      <c r="G2298" s="121">
        <v>103004.94</v>
      </c>
      <c r="H2298" s="121">
        <v>103004.94</v>
      </c>
      <c r="I2298" s="121">
        <v>103004.94</v>
      </c>
      <c r="J2298" s="121">
        <v>103004.94</v>
      </c>
      <c r="K2298" s="121">
        <v>103004.94</v>
      </c>
      <c r="L2298" s="121">
        <v>103004.94</v>
      </c>
      <c r="M2298" s="121">
        <v>103004.94</v>
      </c>
      <c r="N2298" s="121">
        <v>103004.94</v>
      </c>
      <c r="O2298" s="37">
        <v>103004.94</v>
      </c>
      <c r="P2298" s="37">
        <v>103004.94</v>
      </c>
      <c r="Q2298" s="37">
        <v>103004.94</v>
      </c>
      <c r="R2298" s="37">
        <v>103004.94</v>
      </c>
      <c r="S2298" s="37">
        <v>103004.94</v>
      </c>
    </row>
    <row r="2299" spans="2:19">
      <c r="B2299" s="6">
        <v>2006</v>
      </c>
      <c r="C2299" s="121">
        <v>0</v>
      </c>
      <c r="D2299" s="121">
        <v>0</v>
      </c>
      <c r="E2299" s="121">
        <v>0</v>
      </c>
      <c r="F2299" s="121">
        <v>0</v>
      </c>
      <c r="G2299" s="121">
        <v>0</v>
      </c>
      <c r="H2299" s="121">
        <v>1362.17</v>
      </c>
      <c r="I2299" s="121">
        <v>1362.17</v>
      </c>
      <c r="J2299" s="121">
        <v>1362.17</v>
      </c>
      <c r="K2299" s="121">
        <v>1362.17</v>
      </c>
      <c r="L2299" s="121">
        <v>1362.17</v>
      </c>
      <c r="M2299" s="121">
        <v>1362.17</v>
      </c>
      <c r="N2299" s="121">
        <v>1362.17</v>
      </c>
      <c r="O2299" s="37">
        <v>1362.17</v>
      </c>
      <c r="P2299" s="37">
        <v>1362.17</v>
      </c>
      <c r="Q2299" s="37">
        <v>1362.17</v>
      </c>
      <c r="R2299" s="37">
        <v>1362.17</v>
      </c>
      <c r="S2299" s="37">
        <v>1362.17</v>
      </c>
    </row>
    <row r="2300" spans="2:19">
      <c r="B2300" s="6">
        <v>2005</v>
      </c>
      <c r="C2300" s="121">
        <v>34601.46</v>
      </c>
      <c r="D2300" s="121">
        <v>34601.46</v>
      </c>
      <c r="E2300" s="121">
        <v>34601.46</v>
      </c>
      <c r="F2300" s="121">
        <v>34601.46</v>
      </c>
      <c r="G2300" s="121">
        <v>34601.46</v>
      </c>
      <c r="H2300" s="121">
        <v>76317.08</v>
      </c>
      <c r="I2300" s="121">
        <v>76317.08</v>
      </c>
      <c r="J2300" s="121">
        <v>76317.08</v>
      </c>
      <c r="K2300" s="121">
        <v>76317.08</v>
      </c>
      <c r="L2300" s="121">
        <v>76317.08</v>
      </c>
      <c r="M2300" s="121">
        <v>76317.08</v>
      </c>
      <c r="N2300" s="121">
        <v>76317.08</v>
      </c>
      <c r="O2300" s="37">
        <v>76317.08</v>
      </c>
      <c r="P2300" s="37">
        <v>76317.08</v>
      </c>
      <c r="Q2300" s="37">
        <v>76317.08</v>
      </c>
      <c r="R2300" s="37">
        <v>76317.08</v>
      </c>
      <c r="S2300" s="37">
        <v>76317.08</v>
      </c>
    </row>
    <row r="2301" spans="2:19">
      <c r="B2301" s="6">
        <v>2004</v>
      </c>
      <c r="C2301" s="121">
        <v>4080</v>
      </c>
      <c r="D2301" s="121">
        <v>4080</v>
      </c>
      <c r="E2301" s="121">
        <v>4080</v>
      </c>
      <c r="F2301" s="121">
        <v>4080</v>
      </c>
      <c r="G2301" s="121">
        <v>4080</v>
      </c>
      <c r="H2301" s="121">
        <v>4080</v>
      </c>
      <c r="I2301" s="121">
        <v>4080</v>
      </c>
      <c r="J2301" s="121">
        <v>4080</v>
      </c>
      <c r="K2301" s="121">
        <v>4080</v>
      </c>
      <c r="L2301" s="121">
        <v>4080</v>
      </c>
      <c r="M2301" s="121">
        <v>4080</v>
      </c>
      <c r="N2301" s="121">
        <v>4080</v>
      </c>
      <c r="O2301" s="37">
        <v>4080</v>
      </c>
      <c r="P2301" s="37">
        <v>4080</v>
      </c>
      <c r="Q2301" s="37">
        <v>4080</v>
      </c>
      <c r="R2301" s="37">
        <v>4080</v>
      </c>
      <c r="S2301" s="37">
        <v>4080</v>
      </c>
    </row>
    <row r="2302" spans="2:19">
      <c r="B2302" s="6">
        <v>2003</v>
      </c>
      <c r="C2302" s="121">
        <v>0</v>
      </c>
      <c r="D2302" s="121">
        <v>0</v>
      </c>
      <c r="E2302" s="121">
        <v>0</v>
      </c>
      <c r="F2302" s="121">
        <v>0</v>
      </c>
      <c r="G2302" s="121">
        <v>0</v>
      </c>
      <c r="H2302" s="121">
        <v>0</v>
      </c>
      <c r="I2302" s="121">
        <v>0</v>
      </c>
      <c r="J2302" s="121">
        <v>0</v>
      </c>
      <c r="K2302" s="121">
        <v>0</v>
      </c>
      <c r="L2302" s="121">
        <v>0</v>
      </c>
      <c r="M2302" s="121">
        <v>0</v>
      </c>
      <c r="N2302" s="121">
        <v>0</v>
      </c>
      <c r="O2302" s="37">
        <v>0</v>
      </c>
      <c r="P2302" s="37">
        <v>0</v>
      </c>
      <c r="Q2302" s="37">
        <v>0</v>
      </c>
      <c r="R2302" s="37">
        <v>0</v>
      </c>
      <c r="S2302" s="37">
        <v>0</v>
      </c>
    </row>
    <row r="2303" spans="2:19">
      <c r="B2303" s="6">
        <v>2002</v>
      </c>
      <c r="C2303" s="121">
        <v>22188.87</v>
      </c>
      <c r="D2303" s="121">
        <v>22188.87</v>
      </c>
      <c r="E2303" s="121">
        <v>22188.87</v>
      </c>
      <c r="F2303" s="121">
        <v>22188.87</v>
      </c>
      <c r="G2303" s="121">
        <v>22188.87</v>
      </c>
      <c r="H2303" s="121">
        <v>22188.87</v>
      </c>
      <c r="I2303" s="121">
        <v>22188.87</v>
      </c>
      <c r="J2303" s="121">
        <v>22188.87</v>
      </c>
      <c r="K2303" s="121">
        <v>22188.87</v>
      </c>
      <c r="L2303" s="121">
        <v>22188.87</v>
      </c>
      <c r="M2303" s="121">
        <v>22188.87</v>
      </c>
      <c r="N2303" s="121">
        <v>22188.87</v>
      </c>
      <c r="O2303" s="37">
        <v>22188.87</v>
      </c>
      <c r="P2303" s="37">
        <v>22188.87</v>
      </c>
      <c r="Q2303" s="37">
        <v>22188.87</v>
      </c>
      <c r="R2303" s="37">
        <v>22188.87</v>
      </c>
      <c r="S2303" s="37">
        <v>22188.87</v>
      </c>
    </row>
    <row r="2304" spans="2:19">
      <c r="B2304" s="6">
        <v>2001</v>
      </c>
      <c r="C2304" s="121">
        <v>30523.919999999998</v>
      </c>
      <c r="D2304" s="121">
        <v>30523.919999999998</v>
      </c>
      <c r="E2304" s="121">
        <v>30523.919999999998</v>
      </c>
      <c r="F2304" s="121">
        <v>30523.919999999998</v>
      </c>
      <c r="G2304" s="121">
        <v>30523.919999999998</v>
      </c>
      <c r="H2304" s="121">
        <v>19007.7</v>
      </c>
      <c r="I2304" s="121">
        <v>19007.7</v>
      </c>
      <c r="J2304" s="121">
        <v>19007.7</v>
      </c>
      <c r="K2304" s="121">
        <v>19007.7</v>
      </c>
      <c r="L2304" s="121">
        <v>19007.7</v>
      </c>
      <c r="M2304" s="121">
        <v>19007.7</v>
      </c>
      <c r="N2304" s="121">
        <v>19007.7</v>
      </c>
      <c r="O2304" s="37">
        <v>19007.699999999997</v>
      </c>
      <c r="P2304" s="37">
        <v>19007.699999999997</v>
      </c>
      <c r="Q2304" s="37">
        <v>19007.699999999997</v>
      </c>
      <c r="R2304" s="37">
        <v>19007.699999999997</v>
      </c>
      <c r="S2304" s="37">
        <v>19007.699999999997</v>
      </c>
    </row>
    <row r="2305" spans="2:19">
      <c r="B2305" s="6">
        <v>2000</v>
      </c>
      <c r="C2305" s="121">
        <v>37701.480000000003</v>
      </c>
      <c r="D2305" s="121">
        <v>37701.480000000003</v>
      </c>
      <c r="E2305" s="121">
        <v>37701.480000000003</v>
      </c>
      <c r="F2305" s="121">
        <v>37701.480000000003</v>
      </c>
      <c r="G2305" s="121">
        <v>37701.480000000003</v>
      </c>
      <c r="H2305" s="121">
        <v>37701.480000000003</v>
      </c>
      <c r="I2305" s="121">
        <v>37701.480000000003</v>
      </c>
      <c r="J2305" s="121">
        <v>37701.480000000003</v>
      </c>
      <c r="K2305" s="121">
        <v>37701.480000000003</v>
      </c>
      <c r="L2305" s="121">
        <v>37701.480000000003</v>
      </c>
      <c r="M2305" s="121">
        <v>37701.480000000003</v>
      </c>
      <c r="N2305" s="121">
        <v>37701.480000000003</v>
      </c>
      <c r="O2305" s="37">
        <v>37701.480000000003</v>
      </c>
      <c r="P2305" s="37">
        <v>37701.480000000003</v>
      </c>
      <c r="Q2305" s="37">
        <v>37701.480000000003</v>
      </c>
      <c r="R2305" s="37">
        <v>37701.480000000003</v>
      </c>
      <c r="S2305" s="37">
        <v>37701.480000000003</v>
      </c>
    </row>
    <row r="2306" spans="2:19">
      <c r="B2306" s="6">
        <v>1999</v>
      </c>
      <c r="C2306" s="121">
        <v>79114.23</v>
      </c>
      <c r="D2306" s="121">
        <v>79114.23</v>
      </c>
      <c r="E2306" s="121">
        <v>79114.23</v>
      </c>
      <c r="F2306" s="121">
        <v>79114.23</v>
      </c>
      <c r="G2306" s="121">
        <v>79114.23</v>
      </c>
      <c r="H2306" s="121">
        <v>79114.23</v>
      </c>
      <c r="I2306" s="121">
        <v>79114.23</v>
      </c>
      <c r="J2306" s="121">
        <v>79114.23</v>
      </c>
      <c r="K2306" s="121">
        <v>79114.23</v>
      </c>
      <c r="L2306" s="121">
        <v>79114.23</v>
      </c>
      <c r="M2306" s="121">
        <v>32084.83</v>
      </c>
      <c r="N2306" s="121">
        <v>32084.83</v>
      </c>
      <c r="O2306" s="37">
        <v>32084.829999999994</v>
      </c>
      <c r="P2306" s="37">
        <v>32084.829999999994</v>
      </c>
      <c r="Q2306" s="37">
        <v>32084.829999999994</v>
      </c>
      <c r="R2306" s="37">
        <v>32084.829999999994</v>
      </c>
      <c r="S2306" s="37">
        <v>32084.829999999994</v>
      </c>
    </row>
    <row r="2307" spans="2:19">
      <c r="B2307" s="6">
        <v>1998</v>
      </c>
      <c r="C2307" s="121">
        <v>58002.48</v>
      </c>
      <c r="D2307" s="121">
        <v>58002.48</v>
      </c>
      <c r="E2307" s="121">
        <v>58002.48</v>
      </c>
      <c r="F2307" s="121">
        <v>58002.48</v>
      </c>
      <c r="G2307" s="121">
        <v>58002.48</v>
      </c>
      <c r="H2307" s="121">
        <v>58002.48</v>
      </c>
      <c r="I2307" s="121">
        <v>58002.48</v>
      </c>
      <c r="J2307" s="121">
        <v>58002.48</v>
      </c>
      <c r="K2307" s="121">
        <v>58002.48</v>
      </c>
      <c r="L2307" s="121">
        <v>58002.48</v>
      </c>
      <c r="M2307" s="121">
        <v>51065.15</v>
      </c>
      <c r="N2307" s="121">
        <v>51065.15</v>
      </c>
      <c r="O2307" s="37">
        <v>51065.15</v>
      </c>
      <c r="P2307" s="37">
        <v>51065.15</v>
      </c>
      <c r="Q2307" s="37">
        <v>51065.15</v>
      </c>
      <c r="R2307" s="37">
        <v>51065.15</v>
      </c>
      <c r="S2307" s="37">
        <v>51065.15</v>
      </c>
    </row>
    <row r="2308" spans="2:19">
      <c r="B2308" s="6">
        <v>1997</v>
      </c>
      <c r="C2308" s="121">
        <v>51879.26</v>
      </c>
      <c r="D2308" s="121">
        <v>51879.26</v>
      </c>
      <c r="E2308" s="121">
        <v>51879.26</v>
      </c>
      <c r="F2308" s="121">
        <v>51879.26</v>
      </c>
      <c r="G2308" s="121">
        <v>51879.26</v>
      </c>
      <c r="H2308" s="121">
        <v>51879.26</v>
      </c>
      <c r="I2308" s="121">
        <v>51879.26</v>
      </c>
      <c r="J2308" s="121">
        <v>51879.26</v>
      </c>
      <c r="K2308" s="121">
        <v>51879.26</v>
      </c>
      <c r="L2308" s="121">
        <v>51879.26</v>
      </c>
      <c r="M2308" s="121">
        <v>51879.26</v>
      </c>
      <c r="N2308" s="121">
        <v>51879.26</v>
      </c>
      <c r="O2308" s="37">
        <v>51879.26</v>
      </c>
      <c r="P2308" s="37">
        <v>51879.26</v>
      </c>
      <c r="Q2308" s="37">
        <v>51879.26</v>
      </c>
      <c r="R2308" s="37">
        <v>51879.26</v>
      </c>
      <c r="S2308" s="37">
        <v>51879.26</v>
      </c>
    </row>
    <row r="2309" spans="2:19">
      <c r="B2309" s="6">
        <v>1996</v>
      </c>
      <c r="C2309" s="121">
        <v>67019.63</v>
      </c>
      <c r="D2309" s="121">
        <v>67019.63</v>
      </c>
      <c r="E2309" s="121">
        <v>67019.63</v>
      </c>
      <c r="F2309" s="121">
        <v>67019.63</v>
      </c>
      <c r="G2309" s="121">
        <v>67019.63</v>
      </c>
      <c r="H2309" s="121">
        <v>67019.63</v>
      </c>
      <c r="I2309" s="121">
        <v>67019.63</v>
      </c>
      <c r="J2309" s="121">
        <v>67019.63</v>
      </c>
      <c r="K2309" s="121">
        <v>67019.63</v>
      </c>
      <c r="L2309" s="121">
        <v>67019.63</v>
      </c>
      <c r="M2309" s="121">
        <v>54122.8</v>
      </c>
      <c r="N2309" s="121">
        <v>54122.8</v>
      </c>
      <c r="O2309" s="37">
        <v>54122.8</v>
      </c>
      <c r="P2309" s="37">
        <v>54122.8</v>
      </c>
      <c r="Q2309" s="37">
        <v>54122.8</v>
      </c>
      <c r="R2309" s="37">
        <v>54122.8</v>
      </c>
      <c r="S2309" s="37">
        <v>54122.8</v>
      </c>
    </row>
    <row r="2310" spans="2:19">
      <c r="B2310" s="6">
        <v>1995</v>
      </c>
      <c r="C2310" s="121">
        <v>83875.39</v>
      </c>
      <c r="D2310" s="121">
        <v>83875.39</v>
      </c>
      <c r="E2310" s="121">
        <v>83875.39</v>
      </c>
      <c r="F2310" s="121">
        <v>83875.39</v>
      </c>
      <c r="G2310" s="121">
        <v>83875.39</v>
      </c>
      <c r="H2310" s="121">
        <v>83875.39</v>
      </c>
      <c r="I2310" s="121">
        <v>83875.39</v>
      </c>
      <c r="J2310" s="121">
        <v>83875.39</v>
      </c>
      <c r="K2310" s="121">
        <v>83875.39</v>
      </c>
      <c r="L2310" s="121">
        <v>83875.39</v>
      </c>
      <c r="M2310" s="121">
        <v>83875.39</v>
      </c>
      <c r="N2310" s="121">
        <v>83875.39</v>
      </c>
      <c r="O2310" s="37">
        <v>83875.39</v>
      </c>
      <c r="P2310" s="37">
        <v>83875.39</v>
      </c>
      <c r="Q2310" s="37">
        <v>83875.39</v>
      </c>
      <c r="R2310" s="37">
        <v>83875.39</v>
      </c>
      <c r="S2310" s="37">
        <v>83875.39</v>
      </c>
    </row>
    <row r="2311" spans="2:19">
      <c r="B2311" s="6">
        <v>1994</v>
      </c>
      <c r="C2311" s="121">
        <v>9162.35</v>
      </c>
      <c r="D2311" s="121">
        <v>9162.35</v>
      </c>
      <c r="E2311" s="121">
        <v>9162.35</v>
      </c>
      <c r="F2311" s="121">
        <v>9162.35</v>
      </c>
      <c r="G2311" s="121">
        <v>9162.35</v>
      </c>
      <c r="H2311" s="121">
        <v>9162.35</v>
      </c>
      <c r="I2311" s="121">
        <v>9162.35</v>
      </c>
      <c r="J2311" s="121">
        <v>9162.35</v>
      </c>
      <c r="K2311" s="121">
        <v>9162.35</v>
      </c>
      <c r="L2311" s="121">
        <v>9162.35</v>
      </c>
      <c r="M2311" s="121">
        <v>9162.35</v>
      </c>
      <c r="N2311" s="121">
        <v>9162.35</v>
      </c>
      <c r="O2311" s="37">
        <v>9162.35</v>
      </c>
      <c r="P2311" s="37">
        <v>9162.35</v>
      </c>
      <c r="Q2311" s="37">
        <v>9162.35</v>
      </c>
      <c r="R2311" s="37">
        <v>9162.35</v>
      </c>
      <c r="S2311" s="37">
        <v>9162.35</v>
      </c>
    </row>
    <row r="2312" spans="2:19">
      <c r="B2312" s="6">
        <v>1993</v>
      </c>
      <c r="C2312" s="121">
        <v>33810.19</v>
      </c>
      <c r="D2312" s="121">
        <v>33810.19</v>
      </c>
      <c r="E2312" s="121">
        <v>33810.19</v>
      </c>
      <c r="F2312" s="121">
        <v>33810.19</v>
      </c>
      <c r="G2312" s="121">
        <v>33810.19</v>
      </c>
      <c r="H2312" s="121">
        <v>33810.19</v>
      </c>
      <c r="I2312" s="121">
        <v>33810.19</v>
      </c>
      <c r="J2312" s="121">
        <v>33810.19</v>
      </c>
      <c r="K2312" s="121">
        <v>33810.19</v>
      </c>
      <c r="L2312" s="121">
        <v>33810.19</v>
      </c>
      <c r="M2312" s="121">
        <v>33810.19</v>
      </c>
      <c r="N2312" s="121">
        <v>33810.19</v>
      </c>
      <c r="O2312" s="37">
        <v>33810.19</v>
      </c>
      <c r="P2312" s="37">
        <v>33810.19</v>
      </c>
      <c r="Q2312" s="37">
        <v>33810.19</v>
      </c>
      <c r="R2312" s="37">
        <v>33810.19</v>
      </c>
      <c r="S2312" s="37">
        <v>33810.19</v>
      </c>
    </row>
    <row r="2313" spans="2:19">
      <c r="B2313" s="6">
        <v>1992</v>
      </c>
      <c r="C2313" s="121">
        <v>20118.830000000002</v>
      </c>
      <c r="D2313" s="121">
        <v>20118.830000000002</v>
      </c>
      <c r="E2313" s="121">
        <v>20118.830000000002</v>
      </c>
      <c r="F2313" s="121">
        <v>20118.830000000002</v>
      </c>
      <c r="G2313" s="121">
        <v>20118.830000000002</v>
      </c>
      <c r="H2313" s="121">
        <v>20118.830000000002</v>
      </c>
      <c r="I2313" s="121">
        <v>20118.830000000002</v>
      </c>
      <c r="J2313" s="121">
        <v>20118.830000000002</v>
      </c>
      <c r="K2313" s="121">
        <v>20118.830000000002</v>
      </c>
      <c r="L2313" s="121">
        <v>20118.830000000002</v>
      </c>
      <c r="M2313" s="121">
        <v>20118.830000000002</v>
      </c>
      <c r="N2313" s="121">
        <v>20118.830000000002</v>
      </c>
      <c r="O2313" s="37">
        <v>20118.830000000002</v>
      </c>
      <c r="P2313" s="37">
        <v>20118.830000000002</v>
      </c>
      <c r="Q2313" s="37">
        <v>20118.830000000002</v>
      </c>
      <c r="R2313" s="37">
        <v>20118.830000000002</v>
      </c>
      <c r="S2313" s="37">
        <v>20118.830000000002</v>
      </c>
    </row>
    <row r="2314" spans="2:19">
      <c r="B2314" s="6">
        <v>1991</v>
      </c>
      <c r="C2314" s="121">
        <v>9015.09</v>
      </c>
      <c r="D2314" s="121">
        <v>9015.09</v>
      </c>
      <c r="E2314" s="121">
        <v>9015.09</v>
      </c>
      <c r="F2314" s="121">
        <v>9015.09</v>
      </c>
      <c r="G2314" s="121">
        <v>9015.09</v>
      </c>
      <c r="H2314" s="121">
        <v>9015.09</v>
      </c>
      <c r="I2314" s="121">
        <v>9015.09</v>
      </c>
      <c r="J2314" s="121">
        <v>9015.09</v>
      </c>
      <c r="K2314" s="121">
        <v>9015.09</v>
      </c>
      <c r="L2314" s="121">
        <v>9015.09</v>
      </c>
      <c r="M2314" s="121">
        <v>9015.09</v>
      </c>
      <c r="N2314" s="121">
        <v>9015.09</v>
      </c>
      <c r="O2314" s="37">
        <v>9015.09</v>
      </c>
      <c r="P2314" s="37">
        <v>9015.09</v>
      </c>
      <c r="Q2314" s="37">
        <v>9015.09</v>
      </c>
      <c r="R2314" s="37">
        <v>9015.09</v>
      </c>
      <c r="S2314" s="37">
        <v>9015.09</v>
      </c>
    </row>
    <row r="2315" spans="2:19">
      <c r="B2315" s="6">
        <v>1990</v>
      </c>
      <c r="C2315" s="121">
        <v>11126.74</v>
      </c>
      <c r="D2315" s="121">
        <v>11126.74</v>
      </c>
      <c r="E2315" s="121">
        <v>11126.74</v>
      </c>
      <c r="F2315" s="121">
        <v>11126.74</v>
      </c>
      <c r="G2315" s="121">
        <v>11126.74</v>
      </c>
      <c r="H2315" s="121">
        <v>11126.74</v>
      </c>
      <c r="I2315" s="121">
        <v>11126.74</v>
      </c>
      <c r="J2315" s="121">
        <v>11126.74</v>
      </c>
      <c r="K2315" s="121">
        <v>11126.74</v>
      </c>
      <c r="L2315" s="121">
        <v>11126.74</v>
      </c>
      <c r="M2315" s="121">
        <v>11126.74</v>
      </c>
      <c r="N2315" s="121">
        <v>11126.74</v>
      </c>
      <c r="O2315" s="37">
        <v>11126.74</v>
      </c>
      <c r="P2315" s="37">
        <v>11126.74</v>
      </c>
      <c r="Q2315" s="37">
        <v>11126.74</v>
      </c>
      <c r="R2315" s="37">
        <v>11126.74</v>
      </c>
      <c r="S2315" s="37">
        <v>11126.74</v>
      </c>
    </row>
    <row r="2316" spans="2:19">
      <c r="B2316" s="6">
        <v>1989</v>
      </c>
      <c r="C2316" s="121">
        <v>0</v>
      </c>
      <c r="D2316" s="121">
        <v>0</v>
      </c>
      <c r="E2316" s="121">
        <v>0</v>
      </c>
      <c r="F2316" s="121">
        <v>0</v>
      </c>
      <c r="G2316" s="121">
        <v>0</v>
      </c>
      <c r="H2316" s="121">
        <v>0</v>
      </c>
      <c r="I2316" s="121">
        <v>0</v>
      </c>
      <c r="J2316" s="121">
        <v>0</v>
      </c>
      <c r="K2316" s="121">
        <v>0</v>
      </c>
      <c r="L2316" s="121">
        <v>0</v>
      </c>
      <c r="M2316" s="37"/>
      <c r="N2316" s="37"/>
      <c r="O2316" s="37"/>
      <c r="P2316" s="37"/>
      <c r="Q2316" s="37"/>
      <c r="R2316" s="37"/>
      <c r="S2316" s="37"/>
    </row>
    <row r="2317" spans="2:19">
      <c r="B2317" s="6">
        <v>1988</v>
      </c>
      <c r="C2317" s="121">
        <v>0</v>
      </c>
      <c r="D2317" s="121">
        <v>0</v>
      </c>
      <c r="E2317" s="121">
        <v>0</v>
      </c>
      <c r="F2317" s="121">
        <v>0</v>
      </c>
      <c r="G2317" s="121">
        <v>0</v>
      </c>
      <c r="H2317" s="121">
        <v>0</v>
      </c>
      <c r="I2317" s="121">
        <v>0</v>
      </c>
      <c r="J2317" s="121">
        <v>0</v>
      </c>
      <c r="K2317" s="121">
        <v>0</v>
      </c>
      <c r="L2317" s="121">
        <v>0</v>
      </c>
      <c r="M2317" s="37"/>
      <c r="N2317" s="37"/>
      <c r="O2317" s="37"/>
      <c r="P2317" s="37"/>
      <c r="Q2317" s="37"/>
      <c r="R2317" s="37"/>
      <c r="S2317" s="37"/>
    </row>
    <row r="2318" spans="2:19">
      <c r="B2318" s="6">
        <v>1987</v>
      </c>
      <c r="C2318" s="121">
        <v>0</v>
      </c>
      <c r="D2318" s="121">
        <v>0</v>
      </c>
      <c r="E2318" s="121">
        <v>0</v>
      </c>
      <c r="F2318" s="121">
        <v>0</v>
      </c>
      <c r="G2318" s="121">
        <v>0</v>
      </c>
      <c r="H2318" s="121">
        <v>0</v>
      </c>
      <c r="I2318" s="121">
        <v>0</v>
      </c>
      <c r="J2318" s="121">
        <v>0</v>
      </c>
      <c r="K2318" s="121">
        <v>0</v>
      </c>
      <c r="L2318" s="121">
        <v>0</v>
      </c>
      <c r="M2318" s="37"/>
      <c r="N2318" s="37"/>
      <c r="O2318" s="37"/>
      <c r="P2318" s="37"/>
      <c r="Q2318" s="37"/>
      <c r="R2318" s="37"/>
      <c r="S2318" s="37"/>
    </row>
    <row r="2319" spans="2:19">
      <c r="B2319" s="6">
        <v>1986</v>
      </c>
      <c r="C2319" s="121">
        <v>10458.040000000001</v>
      </c>
      <c r="D2319" s="121">
        <v>10458.040000000001</v>
      </c>
      <c r="E2319" s="121">
        <v>10458.040000000001</v>
      </c>
      <c r="F2319" s="121">
        <v>10458.040000000001</v>
      </c>
      <c r="G2319" s="121">
        <v>10458.040000000001</v>
      </c>
      <c r="H2319" s="121">
        <v>10458.040000000001</v>
      </c>
      <c r="I2319" s="121">
        <v>10458.040000000001</v>
      </c>
      <c r="J2319" s="121">
        <v>10458.040000000001</v>
      </c>
      <c r="K2319" s="121">
        <v>10458.040000000001</v>
      </c>
      <c r="L2319" s="121">
        <v>10458.040000000001</v>
      </c>
      <c r="M2319" s="37"/>
      <c r="N2319" s="37"/>
      <c r="O2319" s="37"/>
      <c r="P2319" s="37"/>
      <c r="Q2319" s="37"/>
      <c r="R2319" s="37"/>
      <c r="S2319" s="37"/>
    </row>
    <row r="2320" spans="2:19">
      <c r="B2320" s="6">
        <v>1985</v>
      </c>
      <c r="C2320" s="121">
        <v>10205.9</v>
      </c>
      <c r="D2320" s="121">
        <v>10205.9</v>
      </c>
      <c r="E2320" s="121">
        <v>10205.9</v>
      </c>
      <c r="F2320" s="121">
        <v>10205.9</v>
      </c>
      <c r="G2320" s="121">
        <v>10205.9</v>
      </c>
      <c r="H2320" s="121">
        <v>10205.9</v>
      </c>
      <c r="I2320" s="121">
        <v>10205.9</v>
      </c>
      <c r="J2320" s="121">
        <v>10205.9</v>
      </c>
      <c r="K2320" s="121">
        <v>10205.9</v>
      </c>
      <c r="L2320" s="121">
        <v>10205.9</v>
      </c>
      <c r="M2320" s="37"/>
      <c r="N2320" s="37"/>
      <c r="O2320" s="37"/>
      <c r="P2320" s="37"/>
      <c r="Q2320" s="37"/>
      <c r="R2320" s="37"/>
      <c r="S2320" s="37"/>
    </row>
    <row r="2321" spans="2:19">
      <c r="B2321" s="6">
        <v>1984</v>
      </c>
      <c r="C2321" s="121">
        <v>200315.63</v>
      </c>
      <c r="D2321" s="121">
        <v>200315.63</v>
      </c>
      <c r="E2321" s="121">
        <v>200315.63</v>
      </c>
      <c r="F2321" s="121">
        <v>200315.63</v>
      </c>
      <c r="G2321" s="121">
        <v>200315.63</v>
      </c>
      <c r="H2321" s="121">
        <v>148631.56</v>
      </c>
      <c r="I2321" s="121">
        <v>148631.56</v>
      </c>
      <c r="J2321" s="121">
        <v>148631.56</v>
      </c>
      <c r="K2321" s="121">
        <v>148631.56</v>
      </c>
      <c r="L2321" s="121">
        <v>148631.56</v>
      </c>
      <c r="M2321" s="37"/>
      <c r="N2321" s="37"/>
      <c r="O2321" s="37"/>
      <c r="P2321" s="37"/>
      <c r="Q2321" s="37"/>
      <c r="R2321" s="37"/>
      <c r="S2321" s="37"/>
    </row>
    <row r="2322" spans="2:19">
      <c r="B2322" s="6">
        <v>1983</v>
      </c>
      <c r="C2322" s="121">
        <v>26606.25</v>
      </c>
      <c r="D2322" s="121">
        <v>26606.25</v>
      </c>
      <c r="E2322" s="121">
        <v>26606.25</v>
      </c>
      <c r="F2322" s="121">
        <v>26606.25</v>
      </c>
      <c r="G2322" s="121">
        <v>26606.25</v>
      </c>
      <c r="H2322" s="121">
        <v>26606.25</v>
      </c>
      <c r="I2322" s="121">
        <v>26606.25</v>
      </c>
      <c r="J2322" s="121">
        <v>26606.25</v>
      </c>
      <c r="K2322" s="121">
        <v>26606.25</v>
      </c>
      <c r="L2322" s="121">
        <v>26606.25</v>
      </c>
      <c r="M2322" s="37"/>
      <c r="N2322" s="37"/>
      <c r="O2322" s="37"/>
      <c r="P2322" s="37"/>
      <c r="Q2322" s="37"/>
      <c r="R2322" s="37"/>
      <c r="S2322" s="37"/>
    </row>
    <row r="2323" spans="2:19">
      <c r="B2323" s="6">
        <v>1982</v>
      </c>
      <c r="C2323" s="121">
        <v>0</v>
      </c>
      <c r="D2323" s="121">
        <v>0</v>
      </c>
      <c r="E2323" s="121">
        <v>0</v>
      </c>
      <c r="F2323" s="121">
        <v>0</v>
      </c>
      <c r="G2323" s="121">
        <v>0</v>
      </c>
      <c r="H2323" s="121">
        <v>0</v>
      </c>
      <c r="I2323" s="121">
        <v>0</v>
      </c>
      <c r="J2323" s="121">
        <v>0</v>
      </c>
      <c r="K2323" s="121">
        <v>0</v>
      </c>
      <c r="L2323" s="121">
        <v>0</v>
      </c>
      <c r="M2323" s="37"/>
      <c r="N2323" s="37"/>
      <c r="O2323" s="37"/>
      <c r="P2323" s="37"/>
      <c r="Q2323" s="37"/>
      <c r="R2323" s="37"/>
      <c r="S2323" s="37"/>
    </row>
    <row r="2324" spans="2:19">
      <c r="B2324" s="6">
        <v>1981</v>
      </c>
      <c r="C2324" s="121">
        <v>12789.19</v>
      </c>
      <c r="D2324" s="121">
        <v>12789.19</v>
      </c>
      <c r="E2324" s="121">
        <v>12789.19</v>
      </c>
      <c r="F2324" s="121">
        <v>12789.19</v>
      </c>
      <c r="G2324" s="121">
        <v>12789.19</v>
      </c>
      <c r="H2324" s="121">
        <v>9581.0499999999993</v>
      </c>
      <c r="I2324" s="121">
        <v>9581.0499999999993</v>
      </c>
      <c r="J2324" s="121">
        <v>9581.0499999999993</v>
      </c>
      <c r="K2324" s="121">
        <v>9581.0499999999993</v>
      </c>
      <c r="L2324" s="121">
        <v>9581.0499999999993</v>
      </c>
      <c r="M2324" s="37"/>
      <c r="N2324" s="37"/>
      <c r="O2324" s="37"/>
      <c r="P2324" s="37"/>
      <c r="Q2324" s="37"/>
      <c r="R2324" s="37"/>
      <c r="S2324" s="37"/>
    </row>
    <row r="2325" spans="2:19">
      <c r="B2325" s="6">
        <v>1980</v>
      </c>
      <c r="C2325" s="121">
        <v>164948.41</v>
      </c>
      <c r="D2325" s="121">
        <v>164948.41</v>
      </c>
      <c r="E2325" s="121">
        <v>164948.41</v>
      </c>
      <c r="F2325" s="121">
        <v>164948.41</v>
      </c>
      <c r="G2325" s="121">
        <v>164948.41</v>
      </c>
      <c r="H2325" s="37"/>
      <c r="I2325" s="37"/>
      <c r="J2325" s="37"/>
      <c r="K2325" s="37"/>
      <c r="L2325" s="37"/>
      <c r="M2325" s="37"/>
      <c r="N2325" s="37"/>
      <c r="O2325" s="37"/>
      <c r="P2325" s="37"/>
      <c r="Q2325" s="37"/>
      <c r="R2325" s="37"/>
      <c r="S2325" s="37"/>
    </row>
    <row r="2326" spans="2:19">
      <c r="B2326" s="6">
        <v>1979</v>
      </c>
      <c r="C2326" s="121">
        <v>192733.13</v>
      </c>
      <c r="D2326" s="121">
        <v>192733.13</v>
      </c>
      <c r="E2326" s="121">
        <v>192733.13</v>
      </c>
      <c r="F2326" s="121">
        <v>192733.13</v>
      </c>
      <c r="G2326" s="121">
        <v>192733.13</v>
      </c>
      <c r="H2326" s="37"/>
      <c r="I2326" s="37"/>
      <c r="J2326" s="37"/>
      <c r="K2326" s="37"/>
      <c r="L2326" s="37"/>
      <c r="M2326" s="37"/>
      <c r="N2326" s="37"/>
      <c r="O2326" s="37"/>
      <c r="P2326" s="37"/>
      <c r="Q2326" s="37"/>
      <c r="R2326" s="37"/>
      <c r="S2326" s="37"/>
    </row>
    <row r="2327" spans="2:19">
      <c r="B2327" s="6">
        <v>1978</v>
      </c>
      <c r="C2327" s="121">
        <v>0</v>
      </c>
      <c r="D2327" s="121">
        <v>0</v>
      </c>
      <c r="E2327" s="121">
        <v>0</v>
      </c>
      <c r="F2327" s="121">
        <v>0</v>
      </c>
      <c r="G2327" s="121">
        <v>0</v>
      </c>
      <c r="H2327" s="37"/>
      <c r="I2327" s="37"/>
      <c r="J2327" s="37"/>
      <c r="K2327" s="37"/>
      <c r="L2327" s="37"/>
      <c r="M2327" s="37"/>
      <c r="N2327" s="37"/>
      <c r="O2327" s="37"/>
      <c r="P2327" s="37"/>
      <c r="Q2327" s="37"/>
      <c r="R2327" s="37"/>
      <c r="S2327" s="37"/>
    </row>
    <row r="2328" spans="2:19">
      <c r="B2328" s="6">
        <v>1977</v>
      </c>
      <c r="C2328" s="121">
        <v>0</v>
      </c>
      <c r="D2328" s="121">
        <v>0</v>
      </c>
      <c r="E2328" s="121">
        <v>0</v>
      </c>
      <c r="F2328" s="121">
        <v>0</v>
      </c>
      <c r="G2328" s="121">
        <v>0</v>
      </c>
      <c r="H2328" s="37"/>
      <c r="I2328" s="37"/>
      <c r="J2328" s="37"/>
      <c r="K2328" s="37"/>
      <c r="L2328" s="37"/>
      <c r="M2328" s="37"/>
      <c r="N2328" s="37"/>
      <c r="O2328" s="37"/>
      <c r="P2328" s="37"/>
      <c r="Q2328" s="37"/>
      <c r="R2328" s="37"/>
      <c r="S2328" s="37"/>
    </row>
    <row r="2329" spans="2:19">
      <c r="B2329" s="6">
        <v>1976</v>
      </c>
      <c r="C2329" s="121">
        <v>10872.27</v>
      </c>
      <c r="D2329" s="121">
        <v>10872.27</v>
      </c>
      <c r="E2329" s="121">
        <v>10872.27</v>
      </c>
      <c r="F2329" s="121">
        <v>10872.27</v>
      </c>
      <c r="G2329" s="121">
        <v>10872.27</v>
      </c>
      <c r="H2329" s="37"/>
      <c r="I2329" s="37"/>
      <c r="J2329" s="37"/>
      <c r="K2329" s="37"/>
      <c r="L2329" s="37"/>
      <c r="M2329" s="37"/>
      <c r="N2329" s="37"/>
      <c r="O2329" s="37"/>
      <c r="P2329" s="37"/>
      <c r="Q2329" s="37"/>
      <c r="R2329" s="37"/>
      <c r="S2329" s="37"/>
    </row>
    <row r="2330" spans="2:19">
      <c r="B2330" s="6">
        <v>1975</v>
      </c>
      <c r="C2330" s="121">
        <v>0</v>
      </c>
      <c r="D2330" s="121">
        <v>0</v>
      </c>
      <c r="E2330" s="121">
        <v>0</v>
      </c>
      <c r="F2330" s="121">
        <v>0</v>
      </c>
      <c r="G2330" s="121">
        <v>0</v>
      </c>
      <c r="H2330" s="37"/>
      <c r="I2330" s="37"/>
      <c r="J2330" s="37"/>
      <c r="K2330" s="37"/>
      <c r="L2330" s="37"/>
      <c r="M2330" s="37"/>
      <c r="N2330" s="37"/>
      <c r="O2330" s="37"/>
      <c r="P2330" s="37"/>
      <c r="Q2330" s="37"/>
      <c r="R2330" s="37"/>
      <c r="S2330" s="37"/>
    </row>
    <row r="2331" spans="2:19">
      <c r="B2331" s="6">
        <v>1974</v>
      </c>
      <c r="C2331" s="121">
        <v>0</v>
      </c>
      <c r="D2331" s="121">
        <v>0</v>
      </c>
      <c r="E2331" s="121">
        <v>0</v>
      </c>
      <c r="F2331" s="121">
        <v>0</v>
      </c>
      <c r="G2331" s="121">
        <v>0</v>
      </c>
      <c r="H2331" s="37"/>
      <c r="I2331" s="37"/>
      <c r="J2331" s="37"/>
      <c r="K2331" s="37"/>
      <c r="L2331" s="37"/>
      <c r="M2331" s="37"/>
      <c r="N2331" s="37"/>
      <c r="O2331" s="37"/>
      <c r="P2331" s="37"/>
      <c r="Q2331" s="37"/>
      <c r="R2331" s="37"/>
      <c r="S2331" s="37"/>
    </row>
    <row r="2332" spans="2:19">
      <c r="B2332" s="6">
        <v>1973</v>
      </c>
      <c r="C2332" s="121">
        <v>0</v>
      </c>
      <c r="D2332" s="121">
        <v>0</v>
      </c>
      <c r="E2332" s="121">
        <v>0</v>
      </c>
      <c r="F2332" s="121">
        <v>0</v>
      </c>
      <c r="G2332" s="121">
        <v>0</v>
      </c>
      <c r="H2332" s="37"/>
      <c r="I2332" s="37"/>
      <c r="J2332" s="37"/>
      <c r="K2332" s="37"/>
      <c r="L2332" s="37"/>
      <c r="M2332" s="37"/>
      <c r="N2332" s="37"/>
      <c r="O2332" s="37"/>
      <c r="P2332" s="37"/>
      <c r="Q2332" s="37"/>
      <c r="R2332" s="37"/>
      <c r="S2332" s="37"/>
    </row>
    <row r="2333" spans="2:19">
      <c r="B2333" s="6">
        <v>1972</v>
      </c>
      <c r="C2333" s="121">
        <v>0</v>
      </c>
      <c r="D2333" s="121">
        <v>0</v>
      </c>
      <c r="E2333" s="121">
        <v>0</v>
      </c>
      <c r="F2333" s="121">
        <v>0</v>
      </c>
      <c r="G2333" s="121">
        <v>0</v>
      </c>
      <c r="H2333" s="37"/>
      <c r="I2333" s="37"/>
      <c r="J2333" s="37"/>
      <c r="K2333" s="37"/>
      <c r="L2333" s="37"/>
      <c r="M2333" s="37"/>
      <c r="N2333" s="37"/>
      <c r="O2333" s="37"/>
      <c r="P2333" s="37"/>
      <c r="Q2333" s="37"/>
      <c r="R2333" s="37"/>
      <c r="S2333" s="37"/>
    </row>
    <row r="2334" spans="2:19">
      <c r="B2334" s="6">
        <v>1971</v>
      </c>
      <c r="C2334" s="121">
        <v>0</v>
      </c>
      <c r="D2334" s="121">
        <v>0</v>
      </c>
      <c r="E2334" s="121">
        <v>0</v>
      </c>
      <c r="F2334" s="121">
        <v>0</v>
      </c>
      <c r="G2334" s="121">
        <v>0</v>
      </c>
      <c r="H2334" s="37"/>
      <c r="I2334" s="37"/>
      <c r="J2334" s="37"/>
      <c r="K2334" s="37"/>
      <c r="L2334" s="37"/>
      <c r="M2334" s="37"/>
      <c r="N2334" s="37"/>
      <c r="O2334" s="37"/>
      <c r="P2334" s="37"/>
      <c r="Q2334" s="37"/>
      <c r="R2334" s="37"/>
      <c r="S2334" s="37"/>
    </row>
    <row r="2335" spans="2:19">
      <c r="B2335" s="6">
        <v>1970</v>
      </c>
      <c r="C2335" s="121">
        <v>14589.29</v>
      </c>
      <c r="D2335" s="121">
        <v>14589.29</v>
      </c>
      <c r="E2335" s="121">
        <v>14589.29</v>
      </c>
      <c r="F2335" s="121">
        <v>14589.29</v>
      </c>
      <c r="G2335" s="121">
        <v>14589.29</v>
      </c>
      <c r="H2335" s="37"/>
      <c r="I2335" s="37"/>
      <c r="J2335" s="37"/>
      <c r="K2335" s="37"/>
      <c r="L2335" s="37"/>
      <c r="M2335" s="37"/>
      <c r="N2335" s="37"/>
      <c r="O2335" s="37"/>
      <c r="P2335" s="37"/>
      <c r="Q2335" s="37"/>
      <c r="R2335" s="37"/>
      <c r="S2335" s="37"/>
    </row>
    <row r="2336" spans="2:19">
      <c r="B2336" s="6">
        <v>1969</v>
      </c>
      <c r="C2336" s="121">
        <v>42814.48</v>
      </c>
      <c r="D2336" s="121">
        <v>42814.48</v>
      </c>
      <c r="E2336" s="121">
        <v>42814.48</v>
      </c>
      <c r="F2336" s="121">
        <v>42814.48</v>
      </c>
      <c r="G2336" s="121">
        <v>42814.48</v>
      </c>
      <c r="H2336" s="37"/>
      <c r="I2336" s="37"/>
      <c r="J2336" s="37"/>
      <c r="K2336" s="37"/>
      <c r="L2336" s="37"/>
      <c r="M2336" s="37"/>
      <c r="N2336" s="37"/>
      <c r="O2336" s="37"/>
      <c r="P2336" s="37"/>
      <c r="Q2336" s="37"/>
      <c r="R2336" s="37"/>
      <c r="S2336" s="37"/>
    </row>
    <row r="2337" spans="2:19">
      <c r="B2337" s="6">
        <v>1968</v>
      </c>
      <c r="C2337" s="121">
        <v>7535.96</v>
      </c>
      <c r="D2337" s="121">
        <v>7535.96</v>
      </c>
      <c r="E2337" s="121">
        <v>7535.96</v>
      </c>
      <c r="F2337" s="121">
        <v>7535.96</v>
      </c>
      <c r="G2337" s="121">
        <v>7535.96</v>
      </c>
      <c r="H2337" s="37"/>
      <c r="I2337" s="37"/>
      <c r="J2337" s="37"/>
      <c r="K2337" s="37"/>
      <c r="L2337" s="37"/>
      <c r="M2337" s="37"/>
      <c r="N2337" s="37"/>
      <c r="O2337" s="37"/>
      <c r="P2337" s="37"/>
      <c r="Q2337" s="37"/>
      <c r="R2337" s="37"/>
      <c r="S2337" s="37"/>
    </row>
    <row r="2338" spans="2:19">
      <c r="B2338" s="6">
        <v>1967</v>
      </c>
      <c r="C2338" s="121">
        <v>12463.3</v>
      </c>
      <c r="D2338" s="121">
        <v>12463.3</v>
      </c>
      <c r="E2338" s="121">
        <v>12463.3</v>
      </c>
      <c r="F2338" s="121">
        <v>12463.3</v>
      </c>
      <c r="G2338" s="121">
        <v>12463.3</v>
      </c>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1258551.77</v>
      </c>
      <c r="D2376" s="8">
        <f>SUM(D2298:D2375)</f>
        <v>1361556.7099999997</v>
      </c>
      <c r="E2376" s="8">
        <f>SUM(E2297:E2375)</f>
        <v>1378541.47</v>
      </c>
      <c r="F2376" s="8">
        <f>SUM(F2296:F2375)</f>
        <v>1398125.5499999996</v>
      </c>
      <c r="G2376" s="8">
        <f>SUM(G2295:G2375)</f>
        <v>1398125.5499999996</v>
      </c>
      <c r="H2376" s="8">
        <f>SUM(H2289:H2375)</f>
        <v>938698.86999999988</v>
      </c>
      <c r="I2376" s="8">
        <f>SUM(I2289:I2375)</f>
        <v>949108.07999999984</v>
      </c>
      <c r="J2376" s="8">
        <f t="shared" ref="J2376" si="45">SUM(J2289:J2375)</f>
        <v>987467.29999999981</v>
      </c>
      <c r="K2376" s="8">
        <f>SUM(K2289:K2375)</f>
        <v>987467.29999999981</v>
      </c>
      <c r="L2376" s="8">
        <f t="shared" ref="L2376" si="46">SUM(L2289:L2375)</f>
        <v>994087.69</v>
      </c>
      <c r="M2376" s="8">
        <f>SUM(M2289:M2375)</f>
        <v>770526.82000000007</v>
      </c>
      <c r="N2376" s="11">
        <f>SUM(N2284:N2375)</f>
        <v>776139.69</v>
      </c>
      <c r="O2376" s="11">
        <f>SUM(O2284:O2375)</f>
        <v>776139.69</v>
      </c>
      <c r="P2376" s="11">
        <f>SUM(P2284:P2375)</f>
        <v>776139.69</v>
      </c>
      <c r="Q2376" s="11">
        <f>SUM(Q2284:Q2375)</f>
        <v>803207.46</v>
      </c>
      <c r="R2376" s="11">
        <f>SUM(R2283:R2375)</f>
        <v>815544.49</v>
      </c>
      <c r="S2376" s="11">
        <f>SUM(S2283:S2375)</f>
        <v>815544.49</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123"/>
      <c r="D2473" s="123"/>
      <c r="E2473" s="123"/>
      <c r="F2473" s="123"/>
      <c r="G2473" s="123"/>
      <c r="H2473" s="123"/>
      <c r="I2473" s="123"/>
      <c r="J2473" s="123"/>
      <c r="K2473" s="123"/>
      <c r="L2473" s="123"/>
      <c r="M2473" s="123"/>
      <c r="N2473" s="123"/>
      <c r="O2473" s="123"/>
      <c r="P2473" s="123"/>
      <c r="Q2473" s="123"/>
      <c r="R2473" s="74"/>
      <c r="S2473" s="37">
        <v>0</v>
      </c>
    </row>
    <row r="2474" spans="1:19">
      <c r="A2474" s="38"/>
      <c r="B2474" s="6">
        <v>2021</v>
      </c>
      <c r="C2474" s="123"/>
      <c r="D2474" s="123"/>
      <c r="E2474" s="123"/>
      <c r="F2474" s="123"/>
      <c r="G2474" s="123"/>
      <c r="H2474" s="123"/>
      <c r="I2474" s="123"/>
      <c r="J2474" s="123"/>
      <c r="K2474" s="123"/>
      <c r="L2474" s="123"/>
      <c r="M2474" s="123"/>
      <c r="N2474" s="123"/>
      <c r="O2474" s="123"/>
      <c r="P2474" s="123"/>
      <c r="Q2474" s="123"/>
      <c r="R2474" s="37">
        <v>72429.78</v>
      </c>
      <c r="S2474" s="37">
        <v>72429.78</v>
      </c>
    </row>
    <row r="2475" spans="1:19">
      <c r="B2475" s="6">
        <v>2020</v>
      </c>
      <c r="C2475" s="123"/>
      <c r="D2475" s="123"/>
      <c r="E2475" s="123"/>
      <c r="F2475" s="123"/>
      <c r="G2475" s="123"/>
      <c r="H2475" s="123"/>
      <c r="I2475" s="123"/>
      <c r="J2475" s="123"/>
      <c r="K2475" s="123"/>
      <c r="L2475" s="123"/>
      <c r="M2475" s="123"/>
      <c r="N2475" s="123"/>
      <c r="O2475" s="123"/>
      <c r="P2475" s="123"/>
      <c r="Q2475" s="37">
        <v>66628.66</v>
      </c>
      <c r="R2475" s="37">
        <v>66628.66</v>
      </c>
      <c r="S2475" s="37">
        <v>66628.66</v>
      </c>
    </row>
    <row r="2476" spans="1:19">
      <c r="A2476" s="40"/>
      <c r="B2476" s="6">
        <v>2019</v>
      </c>
      <c r="C2476" s="123"/>
      <c r="D2476" s="123"/>
      <c r="E2476" s="123"/>
      <c r="F2476" s="123"/>
      <c r="G2476" s="123"/>
      <c r="H2476" s="123"/>
      <c r="I2476" s="123"/>
      <c r="J2476" s="123"/>
      <c r="K2476" s="123"/>
      <c r="L2476" s="123"/>
      <c r="M2476" s="123"/>
      <c r="N2476" s="123"/>
      <c r="O2476" s="123"/>
      <c r="P2476" s="37">
        <v>0</v>
      </c>
      <c r="Q2476" s="37">
        <v>0</v>
      </c>
      <c r="R2476" s="37">
        <v>0</v>
      </c>
      <c r="S2476" s="37">
        <v>0</v>
      </c>
    </row>
    <row r="2477" spans="1:19">
      <c r="A2477" s="40"/>
      <c r="B2477" s="6">
        <v>2018</v>
      </c>
      <c r="C2477" s="123"/>
      <c r="D2477" s="123"/>
      <c r="E2477" s="123"/>
      <c r="F2477" s="123"/>
      <c r="G2477" s="123"/>
      <c r="H2477" s="123"/>
      <c r="I2477" s="123"/>
      <c r="J2477" s="123"/>
      <c r="K2477" s="123"/>
      <c r="L2477" s="123"/>
      <c r="M2477" s="123"/>
      <c r="N2477" s="123"/>
      <c r="O2477" s="37">
        <v>0</v>
      </c>
      <c r="P2477" s="37">
        <v>0</v>
      </c>
      <c r="Q2477" s="37">
        <v>0</v>
      </c>
      <c r="R2477" s="37">
        <v>0</v>
      </c>
      <c r="S2477" s="37">
        <v>0</v>
      </c>
    </row>
    <row r="2478" spans="1:19">
      <c r="A2478" s="40"/>
      <c r="B2478" s="6">
        <v>2017</v>
      </c>
      <c r="C2478" s="123"/>
      <c r="D2478" s="123"/>
      <c r="E2478" s="123"/>
      <c r="F2478" s="123"/>
      <c r="G2478" s="123"/>
      <c r="H2478" s="123"/>
      <c r="I2478" s="123"/>
      <c r="J2478" s="123"/>
      <c r="K2478" s="123"/>
      <c r="L2478" s="123"/>
      <c r="M2478" s="123"/>
      <c r="N2478" s="121">
        <v>23103.759999999998</v>
      </c>
      <c r="O2478" s="37">
        <v>23103.759999999998</v>
      </c>
      <c r="P2478" s="37">
        <v>23103.759999999998</v>
      </c>
      <c r="Q2478" s="37">
        <v>23103.759999999998</v>
      </c>
      <c r="R2478" s="37">
        <v>23103.759999999998</v>
      </c>
      <c r="S2478" s="37">
        <v>23103.759999999998</v>
      </c>
    </row>
    <row r="2479" spans="1:19">
      <c r="B2479" s="6">
        <v>2016</v>
      </c>
      <c r="C2479" s="123"/>
      <c r="D2479" s="123"/>
      <c r="E2479" s="123"/>
      <c r="F2479" s="123"/>
      <c r="G2479" s="123"/>
      <c r="H2479" s="123"/>
      <c r="I2479" s="123"/>
      <c r="J2479" s="123"/>
      <c r="K2479" s="123"/>
      <c r="L2479" s="123"/>
      <c r="M2479" s="121">
        <v>48544.71</v>
      </c>
      <c r="N2479" s="121">
        <v>48544.71</v>
      </c>
      <c r="O2479" s="37">
        <v>48544.71</v>
      </c>
      <c r="P2479" s="37">
        <v>48544.71</v>
      </c>
      <c r="Q2479" s="37">
        <v>48544.71</v>
      </c>
      <c r="R2479" s="37">
        <v>48544.71</v>
      </c>
      <c r="S2479" s="37">
        <v>48544.71</v>
      </c>
    </row>
    <row r="2480" spans="1:19">
      <c r="B2480" s="6">
        <v>2015</v>
      </c>
      <c r="C2480" s="123"/>
      <c r="D2480" s="123"/>
      <c r="E2480" s="123"/>
      <c r="F2480" s="123"/>
      <c r="G2480" s="123"/>
      <c r="H2480" s="123"/>
      <c r="I2480" s="123"/>
      <c r="J2480" s="123"/>
      <c r="K2480" s="123"/>
      <c r="L2480" s="121">
        <v>45373.82</v>
      </c>
      <c r="M2480" s="121">
        <v>45373.82</v>
      </c>
      <c r="N2480" s="121">
        <v>45373.82</v>
      </c>
      <c r="O2480" s="37">
        <v>45373.82</v>
      </c>
      <c r="P2480" s="37">
        <v>45373.82</v>
      </c>
      <c r="Q2480" s="37">
        <v>45373.82</v>
      </c>
      <c r="R2480" s="37">
        <v>45373.82</v>
      </c>
      <c r="S2480" s="37">
        <v>45373.82</v>
      </c>
    </row>
    <row r="2481" spans="2:19">
      <c r="B2481" s="6">
        <v>2014</v>
      </c>
      <c r="C2481" s="123"/>
      <c r="D2481" s="123"/>
      <c r="E2481" s="123"/>
      <c r="F2481" s="123"/>
      <c r="G2481" s="123"/>
      <c r="H2481" s="123"/>
      <c r="I2481" s="123"/>
      <c r="J2481" s="123"/>
      <c r="K2481" s="121">
        <v>0</v>
      </c>
      <c r="L2481" s="121">
        <v>0</v>
      </c>
      <c r="M2481" s="121">
        <v>0</v>
      </c>
      <c r="N2481" s="121">
        <v>0</v>
      </c>
      <c r="O2481" s="37">
        <v>0</v>
      </c>
      <c r="P2481" s="37">
        <v>0</v>
      </c>
      <c r="Q2481" s="37">
        <v>0</v>
      </c>
      <c r="R2481" s="37">
        <v>0</v>
      </c>
      <c r="S2481" s="37">
        <v>0</v>
      </c>
    </row>
    <row r="2482" spans="2:19">
      <c r="B2482" s="6">
        <v>2013</v>
      </c>
      <c r="C2482" s="123"/>
      <c r="D2482" s="123"/>
      <c r="E2482" s="123"/>
      <c r="F2482" s="123"/>
      <c r="G2482" s="123"/>
      <c r="H2482" s="123"/>
      <c r="I2482" s="123"/>
      <c r="J2482" s="121">
        <v>31245.86</v>
      </c>
      <c r="K2482" s="121">
        <v>31245.86</v>
      </c>
      <c r="L2482" s="121">
        <v>31245.86</v>
      </c>
      <c r="M2482" s="121">
        <v>31245.86</v>
      </c>
      <c r="N2482" s="121">
        <v>31245.86</v>
      </c>
      <c r="O2482" s="37">
        <v>31245.86</v>
      </c>
      <c r="P2482" s="37">
        <v>31245.86</v>
      </c>
      <c r="Q2482" s="37">
        <v>31245.86</v>
      </c>
      <c r="R2482" s="37">
        <v>31245.86</v>
      </c>
      <c r="S2482" s="37">
        <v>31245.86</v>
      </c>
    </row>
    <row r="2483" spans="2:19">
      <c r="B2483" s="6">
        <v>2012</v>
      </c>
      <c r="C2483" s="123"/>
      <c r="D2483" s="123"/>
      <c r="E2483" s="123"/>
      <c r="F2483" s="123"/>
      <c r="G2483" s="123"/>
      <c r="H2483" s="123"/>
      <c r="I2483" s="121">
        <v>18707.03</v>
      </c>
      <c r="J2483" s="121">
        <v>18707.03</v>
      </c>
      <c r="K2483" s="121">
        <v>18707.03</v>
      </c>
      <c r="L2483" s="121">
        <v>18707.03</v>
      </c>
      <c r="M2483" s="121">
        <v>18707.03</v>
      </c>
      <c r="N2483" s="121">
        <v>18707.03</v>
      </c>
      <c r="O2483" s="37">
        <v>18707.03</v>
      </c>
      <c r="P2483" s="37">
        <v>18707.03</v>
      </c>
      <c r="Q2483" s="37">
        <v>18707.03</v>
      </c>
      <c r="R2483" s="37">
        <v>18707.03</v>
      </c>
      <c r="S2483" s="37">
        <v>18707.03</v>
      </c>
    </row>
    <row r="2484" spans="2:19">
      <c r="B2484" s="6">
        <v>2011</v>
      </c>
      <c r="C2484" s="123"/>
      <c r="D2484" s="123"/>
      <c r="E2484" s="123"/>
      <c r="F2484" s="123"/>
      <c r="G2484" s="123"/>
      <c r="H2484" s="121">
        <v>0</v>
      </c>
      <c r="I2484" s="121">
        <v>0</v>
      </c>
      <c r="J2484" s="121">
        <v>0</v>
      </c>
      <c r="K2484" s="121">
        <v>0</v>
      </c>
      <c r="L2484" s="121">
        <v>0</v>
      </c>
      <c r="M2484" s="121">
        <v>0</v>
      </c>
      <c r="N2484" s="121">
        <v>0</v>
      </c>
      <c r="O2484" s="37">
        <v>0</v>
      </c>
      <c r="P2484" s="37">
        <v>0</v>
      </c>
      <c r="Q2484" s="37">
        <v>0</v>
      </c>
      <c r="R2484" s="37">
        <v>0</v>
      </c>
      <c r="S2484" s="37">
        <v>0</v>
      </c>
    </row>
    <row r="2485" spans="2:19">
      <c r="B2485" s="6">
        <v>2010</v>
      </c>
      <c r="C2485" s="123"/>
      <c r="D2485" s="123"/>
      <c r="E2485" s="123"/>
      <c r="F2485" s="123"/>
      <c r="G2485" s="121">
        <v>0</v>
      </c>
      <c r="H2485" s="121">
        <v>0</v>
      </c>
      <c r="I2485" s="121">
        <v>0</v>
      </c>
      <c r="J2485" s="121">
        <v>0</v>
      </c>
      <c r="K2485" s="121">
        <v>0</v>
      </c>
      <c r="L2485" s="121">
        <v>0</v>
      </c>
      <c r="M2485" s="121">
        <v>0</v>
      </c>
      <c r="N2485" s="121">
        <v>0</v>
      </c>
      <c r="O2485" s="37">
        <v>0</v>
      </c>
      <c r="P2485" s="37">
        <v>0</v>
      </c>
      <c r="Q2485" s="37">
        <v>0</v>
      </c>
      <c r="R2485" s="37">
        <v>0</v>
      </c>
      <c r="S2485" s="37">
        <v>0</v>
      </c>
    </row>
    <row r="2486" spans="2:19">
      <c r="B2486" s="6">
        <v>2009</v>
      </c>
      <c r="C2486" s="123"/>
      <c r="D2486" s="123"/>
      <c r="E2486" s="123"/>
      <c r="F2486" s="121">
        <v>0</v>
      </c>
      <c r="G2486" s="121">
        <v>0</v>
      </c>
      <c r="H2486" s="121">
        <v>0</v>
      </c>
      <c r="I2486" s="121">
        <v>0</v>
      </c>
      <c r="J2486" s="121">
        <v>0</v>
      </c>
      <c r="K2486" s="121">
        <v>0</v>
      </c>
      <c r="L2486" s="121">
        <v>0</v>
      </c>
      <c r="M2486" s="121">
        <v>0</v>
      </c>
      <c r="N2486" s="121">
        <v>0</v>
      </c>
      <c r="O2486" s="37">
        <v>0</v>
      </c>
      <c r="P2486" s="37">
        <v>0</v>
      </c>
      <c r="Q2486" s="37">
        <v>0</v>
      </c>
      <c r="R2486" s="37">
        <v>0</v>
      </c>
      <c r="S2486" s="37">
        <v>0</v>
      </c>
    </row>
    <row r="2487" spans="2:19">
      <c r="B2487" s="6">
        <v>2008</v>
      </c>
      <c r="C2487" s="123"/>
      <c r="D2487" s="123"/>
      <c r="E2487" s="121">
        <v>0</v>
      </c>
      <c r="F2487" s="121">
        <v>0</v>
      </c>
      <c r="G2487" s="121">
        <v>0</v>
      </c>
      <c r="H2487" s="121">
        <v>0</v>
      </c>
      <c r="I2487" s="121">
        <v>0</v>
      </c>
      <c r="J2487" s="121">
        <v>0</v>
      </c>
      <c r="K2487" s="121">
        <v>0</v>
      </c>
      <c r="L2487" s="121">
        <v>0</v>
      </c>
      <c r="M2487" s="121">
        <v>0</v>
      </c>
      <c r="N2487" s="121">
        <v>0</v>
      </c>
      <c r="O2487" s="37">
        <v>0</v>
      </c>
      <c r="P2487" s="37">
        <v>0</v>
      </c>
      <c r="Q2487" s="37">
        <v>0</v>
      </c>
      <c r="R2487" s="37">
        <v>0</v>
      </c>
      <c r="S2487" s="37">
        <v>0</v>
      </c>
    </row>
    <row r="2488" spans="2:19">
      <c r="B2488" s="6">
        <v>2007</v>
      </c>
      <c r="C2488" s="123"/>
      <c r="D2488" s="121">
        <v>0</v>
      </c>
      <c r="E2488" s="121">
        <v>0</v>
      </c>
      <c r="F2488" s="121">
        <v>0</v>
      </c>
      <c r="G2488" s="121">
        <v>0</v>
      </c>
      <c r="H2488" s="121">
        <v>0</v>
      </c>
      <c r="I2488" s="121">
        <v>0</v>
      </c>
      <c r="J2488" s="121">
        <v>0</v>
      </c>
      <c r="K2488" s="121">
        <v>0</v>
      </c>
      <c r="L2488" s="121">
        <v>0</v>
      </c>
      <c r="M2488" s="121">
        <v>0</v>
      </c>
      <c r="N2488" s="121">
        <v>0</v>
      </c>
      <c r="O2488" s="37">
        <v>0</v>
      </c>
      <c r="P2488" s="37">
        <v>0</v>
      </c>
      <c r="Q2488" s="37">
        <v>0</v>
      </c>
      <c r="R2488" s="37">
        <v>0</v>
      </c>
      <c r="S2488" s="37">
        <v>0</v>
      </c>
    </row>
    <row r="2489" spans="2:19">
      <c r="B2489" s="6">
        <v>2006</v>
      </c>
      <c r="C2489" s="121">
        <v>1362.17</v>
      </c>
      <c r="D2489" s="121">
        <v>1362.17</v>
      </c>
      <c r="E2489" s="121">
        <v>1362.17</v>
      </c>
      <c r="F2489" s="121">
        <v>1362.17</v>
      </c>
      <c r="G2489" s="121">
        <v>1362.17</v>
      </c>
      <c r="H2489" s="121">
        <v>0</v>
      </c>
      <c r="I2489" s="121">
        <v>0</v>
      </c>
      <c r="J2489" s="121">
        <v>0</v>
      </c>
      <c r="K2489" s="121">
        <v>0</v>
      </c>
      <c r="L2489" s="121">
        <v>0</v>
      </c>
      <c r="M2489" s="121">
        <v>0</v>
      </c>
      <c r="N2489" s="121">
        <v>0</v>
      </c>
      <c r="O2489" s="37">
        <v>0</v>
      </c>
      <c r="P2489" s="37">
        <v>0</v>
      </c>
      <c r="Q2489" s="37">
        <v>0</v>
      </c>
      <c r="R2489" s="37">
        <v>0</v>
      </c>
      <c r="S2489" s="37">
        <v>0</v>
      </c>
    </row>
    <row r="2490" spans="2:19">
      <c r="B2490" s="6">
        <v>2005</v>
      </c>
      <c r="C2490" s="121">
        <v>41715.620000000003</v>
      </c>
      <c r="D2490" s="121">
        <v>41715.620000000003</v>
      </c>
      <c r="E2490" s="121">
        <v>41715.620000000003</v>
      </c>
      <c r="F2490" s="121">
        <v>41715.620000000003</v>
      </c>
      <c r="G2490" s="121">
        <v>41715.620000000003</v>
      </c>
      <c r="H2490" s="121">
        <v>0</v>
      </c>
      <c r="I2490" s="121">
        <v>0</v>
      </c>
      <c r="J2490" s="121">
        <v>0</v>
      </c>
      <c r="K2490" s="121">
        <v>0</v>
      </c>
      <c r="L2490" s="121">
        <v>0</v>
      </c>
      <c r="M2490" s="121">
        <v>0</v>
      </c>
      <c r="N2490" s="121">
        <v>0</v>
      </c>
      <c r="O2490" s="37">
        <v>0</v>
      </c>
      <c r="P2490" s="37">
        <v>0</v>
      </c>
      <c r="Q2490" s="37">
        <v>0</v>
      </c>
      <c r="R2490" s="37">
        <v>0</v>
      </c>
      <c r="S2490" s="37">
        <v>0</v>
      </c>
    </row>
    <row r="2491" spans="2:19">
      <c r="B2491" s="6">
        <v>2004</v>
      </c>
      <c r="C2491" s="121">
        <v>5952.72</v>
      </c>
      <c r="D2491" s="121">
        <v>5952.72</v>
      </c>
      <c r="E2491" s="121">
        <v>5952.72</v>
      </c>
      <c r="F2491" s="121">
        <v>5952.72</v>
      </c>
      <c r="G2491" s="121">
        <v>5952.72</v>
      </c>
      <c r="H2491" s="121">
        <v>5952.72</v>
      </c>
      <c r="I2491" s="121">
        <v>5952.72</v>
      </c>
      <c r="J2491" s="121">
        <v>5952.72</v>
      </c>
      <c r="K2491" s="121">
        <v>5952.72</v>
      </c>
      <c r="L2491" s="121">
        <v>5952.72</v>
      </c>
      <c r="M2491" s="121">
        <v>5952.72</v>
      </c>
      <c r="N2491" s="121">
        <v>5952.72</v>
      </c>
      <c r="O2491" s="37">
        <v>5952.72</v>
      </c>
      <c r="P2491" s="37">
        <v>5952.72</v>
      </c>
      <c r="Q2491" s="37">
        <v>5952.72</v>
      </c>
      <c r="R2491" s="37">
        <v>5952.72</v>
      </c>
      <c r="S2491" s="37">
        <v>5952.72</v>
      </c>
    </row>
    <row r="2492" spans="2:19">
      <c r="B2492" s="6">
        <v>2003</v>
      </c>
      <c r="C2492" s="121">
        <v>0</v>
      </c>
      <c r="D2492" s="121">
        <v>0</v>
      </c>
      <c r="E2492" s="121">
        <v>0</v>
      </c>
      <c r="F2492" s="121">
        <v>0</v>
      </c>
      <c r="G2492" s="121">
        <v>0</v>
      </c>
      <c r="H2492" s="121">
        <v>0</v>
      </c>
      <c r="I2492" s="121">
        <v>0</v>
      </c>
      <c r="J2492" s="121">
        <v>0</v>
      </c>
      <c r="K2492" s="121">
        <v>0</v>
      </c>
      <c r="L2492" s="121">
        <v>0</v>
      </c>
      <c r="M2492" s="121">
        <v>0</v>
      </c>
      <c r="N2492" s="121">
        <v>0</v>
      </c>
      <c r="O2492" s="37">
        <v>0</v>
      </c>
      <c r="P2492" s="37">
        <v>0</v>
      </c>
      <c r="Q2492" s="37">
        <v>0</v>
      </c>
      <c r="R2492" s="37">
        <v>0</v>
      </c>
      <c r="S2492" s="37">
        <v>0</v>
      </c>
    </row>
    <row r="2493" spans="2:19">
      <c r="B2493" s="6">
        <v>2002</v>
      </c>
      <c r="C2493" s="121">
        <v>24599.41</v>
      </c>
      <c r="D2493" s="121">
        <v>24599.41</v>
      </c>
      <c r="E2493" s="121">
        <v>24599.41</v>
      </c>
      <c r="F2493" s="121">
        <v>24599.41</v>
      </c>
      <c r="G2493" s="121">
        <v>24599.41</v>
      </c>
      <c r="H2493" s="121">
        <v>24599.41</v>
      </c>
      <c r="I2493" s="121">
        <v>24599.41</v>
      </c>
      <c r="J2493" s="121">
        <v>24599.41</v>
      </c>
      <c r="K2493" s="121">
        <v>24599.41</v>
      </c>
      <c r="L2493" s="121">
        <v>24599.41</v>
      </c>
      <c r="M2493" s="121">
        <v>24599.41</v>
      </c>
      <c r="N2493" s="121">
        <v>24599.41</v>
      </c>
      <c r="O2493" s="37">
        <v>24599.41</v>
      </c>
      <c r="P2493" s="37">
        <v>24599.41</v>
      </c>
      <c r="Q2493" s="37">
        <v>24599.41</v>
      </c>
      <c r="R2493" s="37">
        <v>24599.41</v>
      </c>
      <c r="S2493" s="37">
        <v>24599.41</v>
      </c>
    </row>
    <row r="2494" spans="2:19">
      <c r="B2494" s="6">
        <v>2001</v>
      </c>
      <c r="C2494" s="121">
        <v>6912.97</v>
      </c>
      <c r="D2494" s="121">
        <v>6912.97</v>
      </c>
      <c r="E2494" s="121">
        <v>6912.97</v>
      </c>
      <c r="F2494" s="121">
        <v>6912.97</v>
      </c>
      <c r="G2494" s="121">
        <v>6912.97</v>
      </c>
      <c r="H2494" s="121">
        <v>0</v>
      </c>
      <c r="I2494" s="121">
        <v>0</v>
      </c>
      <c r="J2494" s="121">
        <v>0</v>
      </c>
      <c r="K2494" s="121">
        <v>0</v>
      </c>
      <c r="L2494" s="121">
        <v>0</v>
      </c>
      <c r="M2494" s="121">
        <v>0</v>
      </c>
      <c r="N2494" s="121">
        <v>0</v>
      </c>
      <c r="O2494" s="37">
        <v>0</v>
      </c>
      <c r="P2494" s="37">
        <v>0</v>
      </c>
      <c r="Q2494" s="37">
        <v>0</v>
      </c>
      <c r="R2494" s="37">
        <v>0</v>
      </c>
      <c r="S2494" s="37">
        <v>0</v>
      </c>
    </row>
    <row r="2495" spans="2:19">
      <c r="B2495" s="6">
        <v>2000</v>
      </c>
      <c r="C2495" s="121">
        <v>32880.11</v>
      </c>
      <c r="D2495" s="121">
        <v>32880.11</v>
      </c>
      <c r="E2495" s="121">
        <v>32880.11</v>
      </c>
      <c r="F2495" s="121">
        <v>32880.11</v>
      </c>
      <c r="G2495" s="121">
        <v>32880.11</v>
      </c>
      <c r="H2495" s="121">
        <v>32880.11</v>
      </c>
      <c r="I2495" s="121">
        <v>32880.11</v>
      </c>
      <c r="J2495" s="121">
        <v>32880.11</v>
      </c>
      <c r="K2495" s="121">
        <v>32880.11</v>
      </c>
      <c r="L2495" s="121">
        <v>32880.11</v>
      </c>
      <c r="M2495" s="121">
        <v>32880.11</v>
      </c>
      <c r="N2495" s="121">
        <v>32880.11</v>
      </c>
      <c r="O2495" s="37">
        <v>32880.11</v>
      </c>
      <c r="P2495" s="37">
        <v>32880.11</v>
      </c>
      <c r="Q2495" s="37">
        <v>32880.11</v>
      </c>
      <c r="R2495" s="37">
        <v>32880.11</v>
      </c>
      <c r="S2495" s="37">
        <v>32880.11</v>
      </c>
    </row>
    <row r="2496" spans="2:19">
      <c r="B2496" s="6">
        <v>1999</v>
      </c>
      <c r="C2496" s="121">
        <v>27072.91</v>
      </c>
      <c r="D2496" s="121">
        <v>27072.91</v>
      </c>
      <c r="E2496" s="121">
        <v>27072.91</v>
      </c>
      <c r="F2496" s="121">
        <v>27072.91</v>
      </c>
      <c r="G2496" s="121">
        <v>27072.91</v>
      </c>
      <c r="H2496" s="121">
        <v>27072.91</v>
      </c>
      <c r="I2496" s="121">
        <v>27072.91</v>
      </c>
      <c r="J2496" s="121">
        <v>27072.91</v>
      </c>
      <c r="K2496" s="121">
        <v>27072.91</v>
      </c>
      <c r="L2496" s="121">
        <v>27072.91</v>
      </c>
      <c r="M2496" s="121">
        <v>27072.91</v>
      </c>
      <c r="N2496" s="121">
        <v>27072.91</v>
      </c>
      <c r="O2496" s="37">
        <v>27072.91</v>
      </c>
      <c r="P2496" s="37">
        <v>27072.91</v>
      </c>
      <c r="Q2496" s="37">
        <v>27072.91</v>
      </c>
      <c r="R2496" s="37">
        <v>27072.91</v>
      </c>
      <c r="S2496" s="37">
        <v>27072.91</v>
      </c>
    </row>
    <row r="2497" spans="2:19">
      <c r="B2497" s="6">
        <v>1998</v>
      </c>
      <c r="C2497" s="121">
        <v>27886.37</v>
      </c>
      <c r="D2497" s="121">
        <v>27886.37</v>
      </c>
      <c r="E2497" s="121">
        <v>27886.37</v>
      </c>
      <c r="F2497" s="121">
        <v>27886.37</v>
      </c>
      <c r="G2497" s="121">
        <v>27886.37</v>
      </c>
      <c r="H2497" s="121">
        <v>27886.37</v>
      </c>
      <c r="I2497" s="121">
        <v>27886.37</v>
      </c>
      <c r="J2497" s="121">
        <v>27886.37</v>
      </c>
      <c r="K2497" s="121">
        <v>27886.37</v>
      </c>
      <c r="L2497" s="121">
        <v>27886.37</v>
      </c>
      <c r="M2497" s="121">
        <v>27886.37</v>
      </c>
      <c r="N2497" s="121">
        <v>27886.37</v>
      </c>
      <c r="O2497" s="37">
        <v>27886.37</v>
      </c>
      <c r="P2497" s="37">
        <v>27886.37</v>
      </c>
      <c r="Q2497" s="37">
        <v>27886.37</v>
      </c>
      <c r="R2497" s="37">
        <v>27886.37</v>
      </c>
      <c r="S2497" s="37">
        <v>27886.37</v>
      </c>
    </row>
    <row r="2498" spans="2:19">
      <c r="B2498" s="6">
        <v>1997</v>
      </c>
      <c r="C2498" s="121">
        <v>43664.83</v>
      </c>
      <c r="D2498" s="121">
        <v>43664.83</v>
      </c>
      <c r="E2498" s="121">
        <v>43664.83</v>
      </c>
      <c r="F2498" s="121">
        <v>43664.83</v>
      </c>
      <c r="G2498" s="121">
        <v>43664.83</v>
      </c>
      <c r="H2498" s="121">
        <v>43664.83</v>
      </c>
      <c r="I2498" s="121">
        <v>43664.83</v>
      </c>
      <c r="J2498" s="121">
        <v>43664.83</v>
      </c>
      <c r="K2498" s="121">
        <v>43664.83</v>
      </c>
      <c r="L2498" s="121">
        <v>43664.83</v>
      </c>
      <c r="M2498" s="121">
        <v>43664.83</v>
      </c>
      <c r="N2498" s="121">
        <v>43664.83</v>
      </c>
      <c r="O2498" s="37">
        <v>43664.83</v>
      </c>
      <c r="P2498" s="37">
        <v>43664.83</v>
      </c>
      <c r="Q2498" s="37">
        <v>43664.83</v>
      </c>
      <c r="R2498" s="37">
        <v>43664.83</v>
      </c>
      <c r="S2498" s="37">
        <v>43664.83</v>
      </c>
    </row>
    <row r="2499" spans="2:19">
      <c r="B2499" s="6">
        <v>1996</v>
      </c>
      <c r="C2499" s="121">
        <v>40846.080000000002</v>
      </c>
      <c r="D2499" s="121">
        <v>40846.080000000002</v>
      </c>
      <c r="E2499" s="121">
        <v>40846.080000000002</v>
      </c>
      <c r="F2499" s="121">
        <v>40846.080000000002</v>
      </c>
      <c r="G2499" s="121">
        <v>40846.080000000002</v>
      </c>
      <c r="H2499" s="121">
        <v>40846.080000000002</v>
      </c>
      <c r="I2499" s="121">
        <v>40846.080000000002</v>
      </c>
      <c r="J2499" s="121">
        <v>40846.080000000002</v>
      </c>
      <c r="K2499" s="121">
        <v>40846.080000000002</v>
      </c>
      <c r="L2499" s="121">
        <v>40846.080000000002</v>
      </c>
      <c r="M2499" s="121">
        <v>40846.080000000002</v>
      </c>
      <c r="N2499" s="121">
        <v>40846.080000000002</v>
      </c>
      <c r="O2499" s="37">
        <v>40846.080000000002</v>
      </c>
      <c r="P2499" s="37">
        <v>40846.080000000002</v>
      </c>
      <c r="Q2499" s="37">
        <v>40846.080000000002</v>
      </c>
      <c r="R2499" s="37">
        <v>40846.080000000002</v>
      </c>
      <c r="S2499" s="37">
        <v>40846.080000000002</v>
      </c>
    </row>
    <row r="2500" spans="2:19">
      <c r="B2500" s="6">
        <v>1995</v>
      </c>
      <c r="C2500" s="121">
        <v>52074.06</v>
      </c>
      <c r="D2500" s="121">
        <v>52074.06</v>
      </c>
      <c r="E2500" s="121">
        <v>52074.06</v>
      </c>
      <c r="F2500" s="121">
        <v>52074.06</v>
      </c>
      <c r="G2500" s="121">
        <v>52074.06</v>
      </c>
      <c r="H2500" s="121">
        <v>52074.06</v>
      </c>
      <c r="I2500" s="121">
        <v>52074.06</v>
      </c>
      <c r="J2500" s="121">
        <v>52074.06</v>
      </c>
      <c r="K2500" s="121">
        <v>52074.06</v>
      </c>
      <c r="L2500" s="121">
        <v>52074.06</v>
      </c>
      <c r="M2500" s="121">
        <v>52074.06</v>
      </c>
      <c r="N2500" s="121">
        <v>52074.06</v>
      </c>
      <c r="O2500" s="37">
        <v>52074.06</v>
      </c>
      <c r="P2500" s="37">
        <v>52074.06</v>
      </c>
      <c r="Q2500" s="37">
        <v>52074.06</v>
      </c>
      <c r="R2500" s="37">
        <v>52074.06</v>
      </c>
      <c r="S2500" s="37">
        <v>52074.06</v>
      </c>
    </row>
    <row r="2501" spans="2:19">
      <c r="B2501" s="6">
        <v>1994</v>
      </c>
      <c r="C2501" s="121">
        <v>4851.1400000000003</v>
      </c>
      <c r="D2501" s="121">
        <v>4851.1400000000003</v>
      </c>
      <c r="E2501" s="121">
        <v>4851.1400000000003</v>
      </c>
      <c r="F2501" s="121">
        <v>4851.1400000000003</v>
      </c>
      <c r="G2501" s="121">
        <v>4851.1400000000003</v>
      </c>
      <c r="H2501" s="121">
        <v>4851.1400000000003</v>
      </c>
      <c r="I2501" s="121">
        <v>4851.1400000000003</v>
      </c>
      <c r="J2501" s="121">
        <v>4851.1400000000003</v>
      </c>
      <c r="K2501" s="121">
        <v>4851.1400000000003</v>
      </c>
      <c r="L2501" s="121">
        <v>4851.1400000000003</v>
      </c>
      <c r="M2501" s="121">
        <v>4851.1400000000003</v>
      </c>
      <c r="N2501" s="121">
        <v>4851.1400000000003</v>
      </c>
      <c r="O2501" s="37">
        <v>4851.1400000000003</v>
      </c>
      <c r="P2501" s="37">
        <v>4851.1400000000003</v>
      </c>
      <c r="Q2501" s="37">
        <v>4851.1400000000003</v>
      </c>
      <c r="R2501" s="37">
        <v>4851.1400000000003</v>
      </c>
      <c r="S2501" s="37">
        <v>4851.1400000000003</v>
      </c>
    </row>
    <row r="2502" spans="2:19">
      <c r="B2502" s="6">
        <v>1993</v>
      </c>
      <c r="C2502" s="121">
        <v>19257.8</v>
      </c>
      <c r="D2502" s="121">
        <v>19257.8</v>
      </c>
      <c r="E2502" s="121">
        <v>19257.8</v>
      </c>
      <c r="F2502" s="121">
        <v>19257.8</v>
      </c>
      <c r="G2502" s="121">
        <v>19257.8</v>
      </c>
      <c r="H2502" s="121">
        <v>19257.8</v>
      </c>
      <c r="I2502" s="121">
        <v>19257.8</v>
      </c>
      <c r="J2502" s="121">
        <v>19257.8</v>
      </c>
      <c r="K2502" s="121">
        <v>19257.8</v>
      </c>
      <c r="L2502" s="121">
        <v>19257.8</v>
      </c>
      <c r="M2502" s="121">
        <v>19257.8</v>
      </c>
      <c r="N2502" s="121">
        <v>19257.8</v>
      </c>
      <c r="O2502" s="37">
        <v>19257.8</v>
      </c>
      <c r="P2502" s="37">
        <v>19257.8</v>
      </c>
      <c r="Q2502" s="37">
        <v>19257.8</v>
      </c>
      <c r="R2502" s="37">
        <v>19257.8</v>
      </c>
      <c r="S2502" s="37">
        <v>19257.8</v>
      </c>
    </row>
    <row r="2503" spans="2:19">
      <c r="B2503" s="6">
        <v>1992</v>
      </c>
      <c r="C2503" s="121">
        <v>6677.98</v>
      </c>
      <c r="D2503" s="121">
        <v>6677.98</v>
      </c>
      <c r="E2503" s="121">
        <v>6677.98</v>
      </c>
      <c r="F2503" s="121">
        <v>6677.98</v>
      </c>
      <c r="G2503" s="121">
        <v>6677.98</v>
      </c>
      <c r="H2503" s="121">
        <v>6677.98</v>
      </c>
      <c r="I2503" s="121">
        <v>6677.98</v>
      </c>
      <c r="J2503" s="121">
        <v>6677.98</v>
      </c>
      <c r="K2503" s="121">
        <v>6677.98</v>
      </c>
      <c r="L2503" s="121">
        <v>6677.98</v>
      </c>
      <c r="M2503" s="121">
        <v>6677.98</v>
      </c>
      <c r="N2503" s="121">
        <v>6677.98</v>
      </c>
      <c r="O2503" s="37">
        <v>6677.98</v>
      </c>
      <c r="P2503" s="37">
        <v>6677.98</v>
      </c>
      <c r="Q2503" s="37">
        <v>6677.98</v>
      </c>
      <c r="R2503" s="37">
        <v>6677.98</v>
      </c>
      <c r="S2503" s="37">
        <v>6677.98</v>
      </c>
    </row>
    <row r="2504" spans="2:19">
      <c r="B2504" s="6">
        <v>1991</v>
      </c>
      <c r="C2504" s="121">
        <v>11303.13</v>
      </c>
      <c r="D2504" s="121">
        <v>11303.13</v>
      </c>
      <c r="E2504" s="121">
        <v>11303.13</v>
      </c>
      <c r="F2504" s="121">
        <v>11303.13</v>
      </c>
      <c r="G2504" s="121">
        <v>11303.13</v>
      </c>
      <c r="H2504" s="121">
        <v>11303.13</v>
      </c>
      <c r="I2504" s="121">
        <v>11303.13</v>
      </c>
      <c r="J2504" s="121">
        <v>11303.13</v>
      </c>
      <c r="K2504" s="121">
        <v>11303.13</v>
      </c>
      <c r="L2504" s="121">
        <v>11303.13</v>
      </c>
      <c r="M2504" s="121">
        <v>11303.13</v>
      </c>
      <c r="N2504" s="121">
        <v>11303.13</v>
      </c>
      <c r="O2504" s="37">
        <v>11303.13</v>
      </c>
      <c r="P2504" s="37">
        <v>11303.13</v>
      </c>
      <c r="Q2504" s="37">
        <v>11303.13</v>
      </c>
      <c r="R2504" s="37">
        <v>11303.13</v>
      </c>
      <c r="S2504" s="37">
        <v>11303.13</v>
      </c>
    </row>
    <row r="2505" spans="2:19">
      <c r="B2505" s="6">
        <v>1990</v>
      </c>
      <c r="C2505" s="121">
        <v>28746.34</v>
      </c>
      <c r="D2505" s="121">
        <v>28746.34</v>
      </c>
      <c r="E2505" s="121">
        <v>28746.34</v>
      </c>
      <c r="F2505" s="121">
        <v>28746.34</v>
      </c>
      <c r="G2505" s="121">
        <v>28746.34</v>
      </c>
      <c r="H2505" s="121">
        <v>28746.34</v>
      </c>
      <c r="I2505" s="121">
        <v>28746.34</v>
      </c>
      <c r="J2505" s="121">
        <v>28746.34</v>
      </c>
      <c r="K2505" s="121">
        <v>28746.34</v>
      </c>
      <c r="L2505" s="121">
        <v>28746.34</v>
      </c>
      <c r="M2505" s="121">
        <v>28746.34</v>
      </c>
      <c r="N2505" s="121">
        <v>28746.34</v>
      </c>
      <c r="O2505" s="37">
        <v>28746.34</v>
      </c>
      <c r="P2505" s="37">
        <v>28746.34</v>
      </c>
      <c r="Q2505" s="37">
        <v>28746.34</v>
      </c>
      <c r="R2505" s="37">
        <v>28746.34</v>
      </c>
      <c r="S2505" s="37">
        <v>28746.34</v>
      </c>
    </row>
    <row r="2506" spans="2:19">
      <c r="B2506" s="6">
        <v>1989</v>
      </c>
      <c r="C2506" s="121">
        <v>0</v>
      </c>
      <c r="D2506" s="121">
        <v>0</v>
      </c>
      <c r="E2506" s="121">
        <v>0</v>
      </c>
      <c r="F2506" s="121">
        <v>0</v>
      </c>
      <c r="G2506" s="121">
        <v>0</v>
      </c>
      <c r="H2506" s="121">
        <v>0</v>
      </c>
      <c r="I2506" s="121">
        <v>0</v>
      </c>
      <c r="J2506" s="121">
        <v>0</v>
      </c>
      <c r="K2506" s="121">
        <v>0</v>
      </c>
      <c r="L2506" s="121">
        <v>0</v>
      </c>
      <c r="M2506" s="121">
        <v>0</v>
      </c>
      <c r="N2506" s="121">
        <v>0</v>
      </c>
      <c r="O2506" s="37">
        <v>0</v>
      </c>
      <c r="P2506" s="37">
        <v>0</v>
      </c>
      <c r="Q2506" s="37">
        <v>0</v>
      </c>
      <c r="R2506" s="37">
        <v>0</v>
      </c>
      <c r="S2506" s="37">
        <v>0</v>
      </c>
    </row>
    <row r="2507" spans="2:19">
      <c r="B2507" s="6">
        <v>1988</v>
      </c>
      <c r="C2507" s="121">
        <v>0</v>
      </c>
      <c r="D2507" s="121">
        <v>0</v>
      </c>
      <c r="E2507" s="121">
        <v>0</v>
      </c>
      <c r="F2507" s="121">
        <v>0</v>
      </c>
      <c r="G2507" s="121">
        <v>0</v>
      </c>
      <c r="H2507" s="121">
        <v>0</v>
      </c>
      <c r="I2507" s="121">
        <v>0</v>
      </c>
      <c r="J2507" s="121">
        <v>0</v>
      </c>
      <c r="K2507" s="121">
        <v>0</v>
      </c>
      <c r="L2507" s="121">
        <v>0</v>
      </c>
      <c r="M2507" s="121">
        <v>0</v>
      </c>
      <c r="N2507" s="121">
        <v>0</v>
      </c>
      <c r="O2507" s="37">
        <v>0</v>
      </c>
      <c r="P2507" s="37">
        <v>0</v>
      </c>
      <c r="Q2507" s="37">
        <v>0</v>
      </c>
      <c r="R2507" s="37">
        <v>0</v>
      </c>
      <c r="S2507" s="37">
        <v>0</v>
      </c>
    </row>
    <row r="2508" spans="2:19">
      <c r="B2508" s="6">
        <v>1987</v>
      </c>
      <c r="C2508" s="121">
        <v>11391.41</v>
      </c>
      <c r="D2508" s="121">
        <v>11391.41</v>
      </c>
      <c r="E2508" s="121">
        <v>11391.41</v>
      </c>
      <c r="F2508" s="121">
        <v>11391.41</v>
      </c>
      <c r="G2508" s="121">
        <v>11391.41</v>
      </c>
      <c r="H2508" s="121">
        <v>11391.41</v>
      </c>
      <c r="I2508" s="121">
        <v>11391.41</v>
      </c>
      <c r="J2508" s="121">
        <v>11391.41</v>
      </c>
      <c r="K2508" s="121">
        <v>11391.41</v>
      </c>
      <c r="L2508" s="121">
        <v>11391.41</v>
      </c>
      <c r="M2508" s="121">
        <v>11391.41</v>
      </c>
      <c r="N2508" s="121">
        <v>11391.41</v>
      </c>
      <c r="O2508" s="37">
        <v>11391.41</v>
      </c>
      <c r="P2508" s="37">
        <v>11391.41</v>
      </c>
      <c r="Q2508" s="37">
        <v>11391.41</v>
      </c>
      <c r="R2508" s="37">
        <v>11391.41</v>
      </c>
      <c r="S2508" s="37">
        <v>11391.41</v>
      </c>
    </row>
    <row r="2509" spans="2:19">
      <c r="B2509" s="6">
        <v>1986</v>
      </c>
      <c r="C2509" s="121">
        <v>11160.2</v>
      </c>
      <c r="D2509" s="121">
        <v>11160.2</v>
      </c>
      <c r="E2509" s="121">
        <v>11160.2</v>
      </c>
      <c r="F2509" s="121">
        <v>11160.2</v>
      </c>
      <c r="G2509" s="121">
        <v>11160.2</v>
      </c>
      <c r="H2509" s="121">
        <v>11160.2</v>
      </c>
      <c r="I2509" s="121">
        <v>11160.2</v>
      </c>
      <c r="J2509" s="121">
        <v>11160.2</v>
      </c>
      <c r="K2509" s="121">
        <v>11160.2</v>
      </c>
      <c r="L2509" s="121">
        <v>11160.2</v>
      </c>
      <c r="M2509" s="121">
        <v>11160.2</v>
      </c>
      <c r="N2509" s="121">
        <v>11160.2</v>
      </c>
      <c r="O2509" s="37">
        <v>11160.2</v>
      </c>
      <c r="P2509" s="37">
        <v>11160.2</v>
      </c>
      <c r="Q2509" s="37">
        <v>11160.2</v>
      </c>
      <c r="R2509" s="37">
        <v>11160.2</v>
      </c>
      <c r="S2509" s="37">
        <v>11160.2</v>
      </c>
    </row>
    <row r="2510" spans="2:19">
      <c r="B2510" s="6">
        <v>1985</v>
      </c>
      <c r="C2510" s="121">
        <v>0</v>
      </c>
      <c r="D2510" s="121">
        <v>0</v>
      </c>
      <c r="E2510" s="121">
        <v>0</v>
      </c>
      <c r="F2510" s="121">
        <v>0</v>
      </c>
      <c r="G2510" s="121">
        <v>0</v>
      </c>
      <c r="H2510" s="121">
        <v>0</v>
      </c>
      <c r="I2510" s="121">
        <v>0</v>
      </c>
      <c r="J2510" s="121">
        <v>0</v>
      </c>
      <c r="K2510" s="121">
        <v>0</v>
      </c>
      <c r="L2510" s="121">
        <v>0</v>
      </c>
      <c r="M2510" s="121">
        <v>0</v>
      </c>
      <c r="N2510" s="121">
        <v>0</v>
      </c>
      <c r="O2510" s="37">
        <v>0</v>
      </c>
      <c r="P2510" s="37">
        <v>0</v>
      </c>
      <c r="Q2510" s="37">
        <v>0</v>
      </c>
      <c r="R2510" s="37">
        <v>0</v>
      </c>
      <c r="S2510" s="37">
        <v>0</v>
      </c>
    </row>
    <row r="2511" spans="2:19">
      <c r="B2511" s="6">
        <v>1984</v>
      </c>
      <c r="C2511" s="121">
        <v>10836.49</v>
      </c>
      <c r="D2511" s="121">
        <v>10836.49</v>
      </c>
      <c r="E2511" s="121">
        <v>10836.49</v>
      </c>
      <c r="F2511" s="121">
        <v>10836.49</v>
      </c>
      <c r="G2511" s="121">
        <v>10836.49</v>
      </c>
      <c r="H2511" s="121">
        <v>10836.49</v>
      </c>
      <c r="I2511" s="121">
        <v>10836.49</v>
      </c>
      <c r="J2511" s="121">
        <v>10836.49</v>
      </c>
      <c r="K2511" s="121">
        <v>10836.49</v>
      </c>
      <c r="L2511" s="121">
        <v>10836.49</v>
      </c>
      <c r="M2511" s="121">
        <v>4894.49</v>
      </c>
      <c r="N2511" s="121">
        <v>4894.49</v>
      </c>
      <c r="O2511" s="37">
        <v>4894.49</v>
      </c>
      <c r="P2511" s="37">
        <v>4894.49</v>
      </c>
      <c r="Q2511" s="37">
        <v>4894.49</v>
      </c>
      <c r="R2511" s="37">
        <v>4894.49</v>
      </c>
      <c r="S2511" s="37">
        <v>4894.49</v>
      </c>
    </row>
    <row r="2512" spans="2:19">
      <c r="B2512" s="6">
        <v>1983</v>
      </c>
      <c r="C2512" s="121">
        <v>34383.51</v>
      </c>
      <c r="D2512" s="121">
        <v>34383.51</v>
      </c>
      <c r="E2512" s="121">
        <v>34383.51</v>
      </c>
      <c r="F2512" s="121">
        <v>34383.51</v>
      </c>
      <c r="G2512" s="121">
        <v>34383.51</v>
      </c>
      <c r="H2512" s="121">
        <v>21799.51</v>
      </c>
      <c r="I2512" s="121">
        <v>21799.51</v>
      </c>
      <c r="J2512" s="121">
        <v>21799.51</v>
      </c>
      <c r="K2512" s="121">
        <v>21799.51</v>
      </c>
      <c r="L2512" s="121">
        <v>21799.51</v>
      </c>
      <c r="M2512" s="37"/>
      <c r="N2512" s="37"/>
      <c r="O2512" s="37"/>
      <c r="P2512" s="37"/>
      <c r="Q2512" s="37"/>
      <c r="R2512" s="37"/>
      <c r="S2512" s="37"/>
    </row>
    <row r="2513" spans="2:19">
      <c r="B2513" s="6">
        <v>1982</v>
      </c>
      <c r="C2513" s="121">
        <v>0</v>
      </c>
      <c r="D2513" s="121">
        <v>0</v>
      </c>
      <c r="E2513" s="121">
        <v>0</v>
      </c>
      <c r="F2513" s="121">
        <v>0</v>
      </c>
      <c r="G2513" s="121">
        <v>0</v>
      </c>
      <c r="H2513" s="37"/>
      <c r="I2513" s="37"/>
      <c r="J2513" s="37"/>
      <c r="K2513" s="37"/>
      <c r="L2513" s="37"/>
      <c r="M2513" s="37"/>
      <c r="N2513" s="37"/>
      <c r="O2513" s="37"/>
      <c r="P2513" s="37"/>
      <c r="Q2513" s="37"/>
      <c r="R2513" s="37"/>
      <c r="S2513" s="37"/>
    </row>
    <row r="2514" spans="2:19">
      <c r="B2514" s="6">
        <v>1981</v>
      </c>
      <c r="C2514" s="121">
        <v>0</v>
      </c>
      <c r="D2514" s="121">
        <v>0</v>
      </c>
      <c r="E2514" s="121">
        <v>0</v>
      </c>
      <c r="F2514" s="121">
        <v>0</v>
      </c>
      <c r="G2514" s="121">
        <v>0</v>
      </c>
      <c r="H2514" s="37"/>
      <c r="I2514" s="37"/>
      <c r="J2514" s="37"/>
      <c r="K2514" s="37"/>
      <c r="L2514" s="37"/>
      <c r="M2514" s="37"/>
      <c r="N2514" s="37"/>
      <c r="O2514" s="37"/>
      <c r="P2514" s="37"/>
      <c r="Q2514" s="37"/>
      <c r="R2514" s="37"/>
      <c r="S2514" s="37"/>
    </row>
    <row r="2515" spans="2:19">
      <c r="B2515" s="6">
        <v>1980</v>
      </c>
      <c r="C2515" s="121">
        <v>9387.51</v>
      </c>
      <c r="D2515" s="121">
        <v>9387.51</v>
      </c>
      <c r="E2515" s="121">
        <v>9387.51</v>
      </c>
      <c r="F2515" s="121">
        <v>9387.51</v>
      </c>
      <c r="G2515" s="121">
        <v>9387.51</v>
      </c>
      <c r="H2515" s="37"/>
      <c r="I2515" s="37"/>
      <c r="J2515" s="37"/>
      <c r="K2515" s="37"/>
      <c r="L2515" s="37"/>
      <c r="M2515" s="37"/>
      <c r="N2515" s="37"/>
      <c r="O2515" s="37"/>
      <c r="P2515" s="37"/>
      <c r="Q2515" s="37"/>
      <c r="R2515" s="37"/>
      <c r="S2515" s="37"/>
    </row>
    <row r="2516" spans="2:19">
      <c r="B2516" s="6">
        <v>1979</v>
      </c>
      <c r="C2516" s="121">
        <v>8493.4599999999991</v>
      </c>
      <c r="D2516" s="121">
        <v>8493.4599999999991</v>
      </c>
      <c r="E2516" s="121">
        <v>8493.4599999999991</v>
      </c>
      <c r="F2516" s="121">
        <v>8493.4599999999991</v>
      </c>
      <c r="G2516" s="121">
        <v>8493.4599999999991</v>
      </c>
      <c r="H2516" s="37"/>
      <c r="I2516" s="37"/>
      <c r="J2516" s="37"/>
      <c r="K2516" s="37"/>
      <c r="L2516" s="37"/>
      <c r="M2516" s="37"/>
      <c r="N2516" s="37"/>
      <c r="O2516" s="37"/>
      <c r="P2516" s="37"/>
      <c r="Q2516" s="37"/>
      <c r="R2516" s="37"/>
      <c r="S2516" s="37"/>
    </row>
    <row r="2517" spans="2:19">
      <c r="B2517" s="6">
        <v>1978</v>
      </c>
      <c r="C2517" s="121">
        <v>0</v>
      </c>
      <c r="D2517" s="121">
        <v>0</v>
      </c>
      <c r="E2517" s="121">
        <v>0</v>
      </c>
      <c r="F2517" s="121">
        <v>0</v>
      </c>
      <c r="G2517" s="121">
        <v>0</v>
      </c>
      <c r="H2517" s="37"/>
      <c r="I2517" s="37"/>
      <c r="J2517" s="37"/>
      <c r="K2517" s="37"/>
      <c r="L2517" s="37"/>
      <c r="M2517" s="37"/>
      <c r="N2517" s="37"/>
      <c r="O2517" s="37"/>
      <c r="P2517" s="37"/>
      <c r="Q2517" s="37"/>
      <c r="R2517" s="37"/>
      <c r="S2517" s="37"/>
    </row>
    <row r="2518" spans="2:19">
      <c r="B2518" s="6">
        <v>1977</v>
      </c>
      <c r="C2518" s="121">
        <v>0</v>
      </c>
      <c r="D2518" s="121">
        <v>0</v>
      </c>
      <c r="E2518" s="121">
        <v>0</v>
      </c>
      <c r="F2518" s="121">
        <v>0</v>
      </c>
      <c r="G2518" s="121">
        <v>0</v>
      </c>
      <c r="H2518" s="37"/>
      <c r="I2518" s="37"/>
      <c r="J2518" s="37"/>
      <c r="K2518" s="37"/>
      <c r="L2518" s="37"/>
      <c r="M2518" s="37"/>
      <c r="N2518" s="37"/>
      <c r="O2518" s="37"/>
      <c r="P2518" s="37"/>
      <c r="Q2518" s="37"/>
      <c r="R2518" s="37"/>
      <c r="S2518" s="37"/>
    </row>
    <row r="2519" spans="2:19">
      <c r="B2519" s="6">
        <v>1976</v>
      </c>
      <c r="C2519" s="121">
        <v>7167.8</v>
      </c>
      <c r="D2519" s="121">
        <v>7167.8</v>
      </c>
      <c r="E2519" s="121">
        <v>7167.8</v>
      </c>
      <c r="F2519" s="121">
        <v>7167.8</v>
      </c>
      <c r="G2519" s="121">
        <v>7167.8</v>
      </c>
      <c r="H2519" s="37"/>
      <c r="I2519" s="37"/>
      <c r="J2519" s="37"/>
      <c r="K2519" s="37"/>
      <c r="L2519" s="37"/>
      <c r="M2519" s="37"/>
      <c r="N2519" s="37"/>
      <c r="O2519" s="37"/>
      <c r="P2519" s="37"/>
      <c r="Q2519" s="37"/>
      <c r="R2519" s="37"/>
      <c r="S2519" s="37"/>
    </row>
    <row r="2520" spans="2:19">
      <c r="B2520" s="6">
        <v>1975</v>
      </c>
      <c r="C2520" s="121">
        <v>0</v>
      </c>
      <c r="D2520" s="121">
        <v>0</v>
      </c>
      <c r="E2520" s="121">
        <v>0</v>
      </c>
      <c r="F2520" s="121">
        <v>0</v>
      </c>
      <c r="G2520" s="121">
        <v>0</v>
      </c>
      <c r="H2520" s="37"/>
      <c r="I2520" s="37"/>
      <c r="J2520" s="37"/>
      <c r="K2520" s="37"/>
      <c r="L2520" s="37"/>
      <c r="M2520" s="37"/>
      <c r="N2520" s="37"/>
      <c r="O2520" s="37"/>
      <c r="P2520" s="37"/>
      <c r="Q2520" s="37"/>
      <c r="R2520" s="37"/>
      <c r="S2520" s="37"/>
    </row>
    <row r="2521" spans="2:19">
      <c r="B2521" s="6">
        <v>1974</v>
      </c>
      <c r="C2521" s="121">
        <v>0</v>
      </c>
      <c r="D2521" s="121">
        <v>0</v>
      </c>
      <c r="E2521" s="121">
        <v>0</v>
      </c>
      <c r="F2521" s="121">
        <v>0</v>
      </c>
      <c r="G2521" s="121">
        <v>0</v>
      </c>
      <c r="H2521" s="37"/>
      <c r="I2521" s="37"/>
      <c r="J2521" s="37"/>
      <c r="K2521" s="37"/>
      <c r="L2521" s="37"/>
      <c r="M2521" s="37"/>
      <c r="N2521" s="37"/>
      <c r="O2521" s="37"/>
      <c r="P2521" s="37"/>
      <c r="Q2521" s="37"/>
      <c r="R2521" s="37"/>
      <c r="S2521" s="37"/>
    </row>
    <row r="2522" spans="2:19">
      <c r="B2522" s="6">
        <v>1973</v>
      </c>
      <c r="C2522" s="121">
        <v>0</v>
      </c>
      <c r="D2522" s="121">
        <v>0</v>
      </c>
      <c r="E2522" s="121">
        <v>0</v>
      </c>
      <c r="F2522" s="121">
        <v>0</v>
      </c>
      <c r="G2522" s="121">
        <v>0</v>
      </c>
      <c r="H2522" s="37"/>
      <c r="I2522" s="37"/>
      <c r="J2522" s="37"/>
      <c r="K2522" s="37"/>
      <c r="L2522" s="37"/>
      <c r="M2522" s="37"/>
      <c r="N2522" s="37"/>
      <c r="O2522" s="37"/>
      <c r="P2522" s="37"/>
      <c r="Q2522" s="37"/>
      <c r="R2522" s="37"/>
      <c r="S2522" s="37"/>
    </row>
    <row r="2523" spans="2:19">
      <c r="B2523" s="6">
        <v>1972</v>
      </c>
      <c r="C2523" s="121">
        <v>13438.05</v>
      </c>
      <c r="D2523" s="121">
        <v>13438.05</v>
      </c>
      <c r="E2523" s="121">
        <v>13438.05</v>
      </c>
      <c r="F2523" s="121">
        <v>13438.05</v>
      </c>
      <c r="G2523" s="121">
        <v>13438.05</v>
      </c>
      <c r="H2523" s="37"/>
      <c r="I2523" s="37"/>
      <c r="J2523" s="37"/>
      <c r="K2523" s="37"/>
      <c r="L2523" s="37"/>
      <c r="M2523" s="37"/>
      <c r="N2523" s="37"/>
      <c r="O2523" s="37"/>
      <c r="P2523" s="37"/>
      <c r="Q2523" s="37"/>
      <c r="R2523" s="37"/>
      <c r="S2523" s="37"/>
    </row>
    <row r="2524" spans="2:19">
      <c r="B2524" s="6">
        <v>1971</v>
      </c>
      <c r="C2524" s="121">
        <v>0</v>
      </c>
      <c r="D2524" s="121">
        <v>0</v>
      </c>
      <c r="E2524" s="121">
        <v>0</v>
      </c>
      <c r="F2524" s="121">
        <v>0</v>
      </c>
      <c r="G2524" s="121">
        <v>0</v>
      </c>
      <c r="H2524" s="37"/>
      <c r="I2524" s="37"/>
      <c r="J2524" s="37"/>
      <c r="K2524" s="37"/>
      <c r="L2524" s="37"/>
      <c r="M2524" s="37"/>
      <c r="N2524" s="37"/>
      <c r="O2524" s="37"/>
      <c r="P2524" s="37"/>
      <c r="Q2524" s="37"/>
      <c r="R2524" s="37"/>
      <c r="S2524" s="37"/>
    </row>
    <row r="2525" spans="2:19">
      <c r="B2525" s="6">
        <v>1970</v>
      </c>
      <c r="C2525" s="121">
        <v>5133.07</v>
      </c>
      <c r="D2525" s="121">
        <v>5133.07</v>
      </c>
      <c r="E2525" s="121">
        <v>5133.07</v>
      </c>
      <c r="F2525" s="121">
        <v>5133.07</v>
      </c>
      <c r="G2525" s="121">
        <v>5133.07</v>
      </c>
      <c r="H2525" s="37"/>
      <c r="I2525" s="37"/>
      <c r="J2525" s="37"/>
      <c r="K2525" s="37"/>
      <c r="L2525" s="37"/>
      <c r="M2525" s="37"/>
      <c r="N2525" s="37"/>
      <c r="O2525" s="37"/>
      <c r="P2525" s="37"/>
      <c r="Q2525" s="37"/>
      <c r="R2525" s="37"/>
      <c r="S2525" s="37"/>
    </row>
    <row r="2526" spans="2:19">
      <c r="B2526" s="6">
        <v>1969</v>
      </c>
      <c r="C2526" s="121">
        <v>18460.68</v>
      </c>
      <c r="D2526" s="121">
        <v>18460.68</v>
      </c>
      <c r="E2526" s="121">
        <v>18460.68</v>
      </c>
      <c r="F2526" s="121">
        <v>18460.68</v>
      </c>
      <c r="G2526" s="121">
        <v>18460.68</v>
      </c>
      <c r="H2526" s="37"/>
      <c r="I2526" s="37"/>
      <c r="J2526" s="37"/>
      <c r="K2526" s="37"/>
      <c r="L2526" s="37"/>
      <c r="M2526" s="37"/>
      <c r="N2526" s="37"/>
      <c r="O2526" s="37"/>
      <c r="P2526" s="37"/>
      <c r="Q2526" s="37"/>
      <c r="R2526" s="37"/>
      <c r="S2526" s="37"/>
    </row>
    <row r="2527" spans="2:19">
      <c r="B2527" s="6">
        <v>1968</v>
      </c>
      <c r="C2527" s="121">
        <v>0</v>
      </c>
      <c r="D2527" s="121">
        <v>0</v>
      </c>
      <c r="E2527" s="121">
        <v>0</v>
      </c>
      <c r="F2527" s="121">
        <v>0</v>
      </c>
      <c r="G2527" s="121">
        <v>0</v>
      </c>
      <c r="H2527" s="37"/>
      <c r="I2527" s="37"/>
      <c r="J2527" s="37"/>
      <c r="K2527" s="37"/>
      <c r="L2527" s="37"/>
      <c r="M2527" s="37"/>
      <c r="N2527" s="37"/>
      <c r="O2527" s="37"/>
      <c r="P2527" s="37"/>
      <c r="Q2527" s="37"/>
      <c r="R2527" s="37"/>
      <c r="S2527" s="37"/>
    </row>
    <row r="2528" spans="2:19">
      <c r="B2528" s="6">
        <v>1967</v>
      </c>
      <c r="C2528" s="121">
        <v>8520</v>
      </c>
      <c r="D2528" s="121">
        <v>8520</v>
      </c>
      <c r="E2528" s="121">
        <v>8520</v>
      </c>
      <c r="F2528" s="121">
        <v>8520</v>
      </c>
      <c r="G2528" s="121">
        <v>8520</v>
      </c>
      <c r="H2528" s="37"/>
      <c r="I2528" s="37"/>
      <c r="J2528" s="37"/>
      <c r="K2528" s="37"/>
      <c r="L2528" s="37"/>
      <c r="M2528" s="37"/>
      <c r="N2528" s="37"/>
      <c r="O2528" s="37"/>
      <c r="P2528" s="37"/>
      <c r="Q2528" s="37"/>
      <c r="R2528" s="37"/>
      <c r="S2528" s="37"/>
    </row>
    <row r="2529" spans="2:19">
      <c r="B2529" s="6">
        <v>1966</v>
      </c>
      <c r="C2529" s="121">
        <v>3992.39</v>
      </c>
      <c r="D2529" s="121">
        <v>3992.39</v>
      </c>
      <c r="E2529" s="121">
        <v>3992.39</v>
      </c>
      <c r="F2529" s="121">
        <v>3992.39</v>
      </c>
      <c r="G2529" s="121">
        <v>3992.39</v>
      </c>
      <c r="H2529" s="37"/>
      <c r="I2529" s="37"/>
      <c r="J2529" s="37"/>
      <c r="K2529" s="37"/>
      <c r="L2529" s="37"/>
      <c r="M2529" s="37"/>
      <c r="N2529" s="37"/>
      <c r="O2529" s="37"/>
      <c r="P2529" s="37"/>
      <c r="Q2529" s="37"/>
      <c r="R2529" s="37"/>
      <c r="S2529" s="37"/>
    </row>
    <row r="2530" spans="2:19">
      <c r="B2530" s="6">
        <v>1965</v>
      </c>
      <c r="C2530" s="121">
        <v>4843.3100000000004</v>
      </c>
      <c r="D2530" s="121">
        <v>4843.3100000000004</v>
      </c>
      <c r="E2530" s="121">
        <v>4843.3100000000004</v>
      </c>
      <c r="F2530" s="121">
        <v>4843.3100000000004</v>
      </c>
      <c r="G2530" s="121">
        <v>4843.3100000000004</v>
      </c>
      <c r="H2530" s="37"/>
      <c r="I2530" s="37"/>
      <c r="J2530" s="37"/>
      <c r="K2530" s="37"/>
      <c r="L2530" s="37"/>
      <c r="M2530" s="37"/>
      <c r="N2530" s="37"/>
      <c r="O2530" s="37"/>
      <c r="P2530" s="37"/>
      <c r="Q2530" s="37"/>
      <c r="R2530" s="37"/>
      <c r="S2530" s="37"/>
    </row>
    <row r="2531" spans="2:19">
      <c r="B2531" s="6">
        <v>1964</v>
      </c>
      <c r="C2531" s="121">
        <v>15842.15</v>
      </c>
      <c r="D2531" s="121">
        <v>15842.15</v>
      </c>
      <c r="E2531" s="121">
        <v>15842.15</v>
      </c>
      <c r="F2531" s="121">
        <v>15842.15</v>
      </c>
      <c r="G2531" s="121">
        <v>15842.15</v>
      </c>
      <c r="H2531" s="37"/>
      <c r="I2531" s="37"/>
      <c r="J2531" s="37"/>
      <c r="K2531" s="37"/>
      <c r="L2531" s="37"/>
      <c r="M2531" s="37"/>
      <c r="N2531" s="37"/>
      <c r="O2531" s="37"/>
      <c r="P2531" s="37"/>
      <c r="Q2531" s="37"/>
      <c r="R2531" s="37"/>
      <c r="S2531" s="37"/>
    </row>
    <row r="2532" spans="2:19">
      <c r="B2532" s="6">
        <v>1963</v>
      </c>
      <c r="C2532" s="121">
        <v>0</v>
      </c>
      <c r="D2532" s="121">
        <v>0</v>
      </c>
      <c r="E2532" s="121">
        <v>0</v>
      </c>
      <c r="F2532" s="121">
        <v>0</v>
      </c>
      <c r="G2532" s="121">
        <v>0</v>
      </c>
      <c r="H2532" s="37"/>
      <c r="I2532" s="37"/>
      <c r="J2532" s="37"/>
      <c r="K2532" s="37"/>
      <c r="L2532" s="37"/>
      <c r="M2532" s="37"/>
      <c r="N2532" s="37"/>
      <c r="O2532" s="37"/>
      <c r="P2532" s="37"/>
      <c r="Q2532" s="37"/>
      <c r="R2532" s="37"/>
      <c r="S2532" s="37"/>
    </row>
    <row r="2533" spans="2:19">
      <c r="B2533" s="6">
        <v>1962</v>
      </c>
      <c r="C2533" s="121">
        <v>0</v>
      </c>
      <c r="D2533" s="121">
        <v>0</v>
      </c>
      <c r="E2533" s="121">
        <v>0</v>
      </c>
      <c r="F2533" s="121">
        <v>0</v>
      </c>
      <c r="G2533" s="121">
        <v>0</v>
      </c>
      <c r="H2533" s="37"/>
      <c r="I2533" s="37"/>
      <c r="J2533" s="37"/>
      <c r="K2533" s="37"/>
      <c r="L2533" s="37"/>
      <c r="M2533" s="37"/>
      <c r="N2533" s="37"/>
      <c r="O2533" s="37"/>
      <c r="P2533" s="37"/>
      <c r="Q2533" s="37"/>
      <c r="R2533" s="37"/>
      <c r="S2533" s="37"/>
    </row>
    <row r="2534" spans="2:19">
      <c r="B2534" s="6">
        <v>1961</v>
      </c>
      <c r="C2534" s="121">
        <v>0</v>
      </c>
      <c r="D2534" s="121">
        <v>0</v>
      </c>
      <c r="E2534" s="121">
        <v>0</v>
      </c>
      <c r="F2534" s="121">
        <v>0</v>
      </c>
      <c r="G2534" s="121">
        <v>0</v>
      </c>
      <c r="H2534" s="37"/>
      <c r="I2534" s="37"/>
      <c r="J2534" s="37"/>
      <c r="K2534" s="37"/>
      <c r="L2534" s="37"/>
      <c r="M2534" s="37"/>
      <c r="N2534" s="37"/>
      <c r="O2534" s="37"/>
      <c r="P2534" s="37"/>
      <c r="Q2534" s="37"/>
      <c r="R2534" s="37"/>
      <c r="S2534" s="37"/>
    </row>
    <row r="2535" spans="2:19">
      <c r="B2535" s="6">
        <v>1960</v>
      </c>
      <c r="C2535" s="121">
        <v>0</v>
      </c>
      <c r="D2535" s="121">
        <v>0</v>
      </c>
      <c r="E2535" s="121">
        <v>0</v>
      </c>
      <c r="F2535" s="121">
        <v>0</v>
      </c>
      <c r="G2535" s="121">
        <v>0</v>
      </c>
      <c r="H2535" s="37"/>
      <c r="I2535" s="37"/>
      <c r="J2535" s="37"/>
      <c r="K2535" s="37"/>
      <c r="L2535" s="37"/>
      <c r="M2535" s="37"/>
      <c r="N2535" s="37"/>
      <c r="O2535" s="37"/>
      <c r="P2535" s="37"/>
      <c r="Q2535" s="37"/>
      <c r="R2535" s="37"/>
      <c r="S2535" s="37"/>
    </row>
    <row r="2536" spans="2:19">
      <c r="B2536" s="6">
        <v>1959</v>
      </c>
      <c r="C2536" s="121">
        <v>2820.88</v>
      </c>
      <c r="D2536" s="121">
        <v>2820.88</v>
      </c>
      <c r="E2536" s="121">
        <v>2820.88</v>
      </c>
      <c r="F2536" s="121">
        <v>2820.88</v>
      </c>
      <c r="G2536" s="121">
        <v>2820.88</v>
      </c>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541674.55000000005</v>
      </c>
      <c r="D2566" s="8">
        <f>SUM(D2488:D2565)</f>
        <v>541674.55000000005</v>
      </c>
      <c r="E2566" s="8">
        <f>SUM(E2487:E2565)</f>
        <v>541674.55000000005</v>
      </c>
      <c r="F2566" s="8">
        <f>SUM(F2486:F2565)</f>
        <v>541674.55000000005</v>
      </c>
      <c r="G2566" s="8">
        <f>SUM(G2485:G2565)</f>
        <v>541674.55000000005</v>
      </c>
      <c r="H2566" s="8">
        <f>SUM(H2479:H2565)</f>
        <v>381000.49</v>
      </c>
      <c r="I2566" s="8">
        <f>SUM(I2479:I2565)</f>
        <v>399707.52</v>
      </c>
      <c r="J2566" s="8">
        <f t="shared" ref="J2566" si="49">SUM(J2479:J2565)</f>
        <v>430953.38</v>
      </c>
      <c r="K2566" s="8">
        <f>SUM(K2479:K2565)</f>
        <v>430953.38</v>
      </c>
      <c r="L2566" s="8">
        <f t="shared" ref="L2566" si="50">SUM(L2479:L2565)</f>
        <v>476327.2</v>
      </c>
      <c r="M2566" s="8">
        <f>SUM(M2479:M2565)</f>
        <v>497130.4</v>
      </c>
      <c r="N2566" s="11">
        <f>SUM(N2474:N2565)</f>
        <v>520234.16000000009</v>
      </c>
      <c r="O2566" s="11">
        <f>SUM(O2474:O2565)</f>
        <v>520234.16000000009</v>
      </c>
      <c r="P2566" s="11">
        <f>SUM(P2474:P2565)</f>
        <v>520234.16000000009</v>
      </c>
      <c r="Q2566" s="11">
        <f>SUM(Q2474:Q2565)</f>
        <v>586862.81999999983</v>
      </c>
      <c r="R2566" s="11">
        <f>SUM(R2473:R2565)</f>
        <v>659292.59999999986</v>
      </c>
      <c r="S2566" s="11">
        <f>SUM(S2473:S2565)</f>
        <v>659292.59999999986</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123"/>
      <c r="D2758" s="123"/>
      <c r="E2758" s="123"/>
      <c r="F2758" s="123"/>
      <c r="G2758" s="123"/>
      <c r="H2758" s="123"/>
      <c r="I2758" s="123"/>
      <c r="J2758" s="123"/>
      <c r="K2758" s="123"/>
      <c r="L2758" s="123"/>
      <c r="M2758" s="123"/>
      <c r="N2758" s="123"/>
      <c r="O2758" s="123"/>
      <c r="P2758" s="123"/>
      <c r="Q2758" s="123"/>
      <c r="R2758" s="74"/>
      <c r="S2758" s="37">
        <v>26329</v>
      </c>
    </row>
    <row r="2759" spans="1:19">
      <c r="A2759" s="38"/>
      <c r="B2759" s="6">
        <v>2021</v>
      </c>
      <c r="C2759" s="123"/>
      <c r="D2759" s="123"/>
      <c r="E2759" s="123"/>
      <c r="F2759" s="123"/>
      <c r="G2759" s="123"/>
      <c r="H2759" s="123"/>
      <c r="I2759" s="123"/>
      <c r="J2759" s="123"/>
      <c r="K2759" s="123"/>
      <c r="L2759" s="123"/>
      <c r="M2759" s="123"/>
      <c r="N2759" s="123"/>
      <c r="O2759" s="123"/>
      <c r="P2759" s="123"/>
      <c r="Q2759" s="123"/>
      <c r="R2759" s="37">
        <v>7652.65</v>
      </c>
      <c r="S2759" s="37">
        <v>7652.65</v>
      </c>
    </row>
    <row r="2760" spans="1:19">
      <c r="B2760" s="6">
        <v>2020</v>
      </c>
      <c r="C2760" s="123"/>
      <c r="D2760" s="123"/>
      <c r="E2760" s="123"/>
      <c r="F2760" s="123"/>
      <c r="G2760" s="123"/>
      <c r="H2760" s="123"/>
      <c r="I2760" s="123"/>
      <c r="J2760" s="123"/>
      <c r="K2760" s="123"/>
      <c r="L2760" s="123"/>
      <c r="M2760" s="123"/>
      <c r="N2760" s="123"/>
      <c r="O2760" s="123"/>
      <c r="P2760" s="123"/>
      <c r="Q2760" s="37">
        <v>0</v>
      </c>
      <c r="R2760" s="37">
        <v>0</v>
      </c>
      <c r="S2760" s="37">
        <v>0</v>
      </c>
    </row>
    <row r="2761" spans="1:19">
      <c r="A2761" s="40"/>
      <c r="B2761" s="6">
        <v>2019</v>
      </c>
      <c r="C2761" s="123"/>
      <c r="D2761" s="123"/>
      <c r="E2761" s="123"/>
      <c r="F2761" s="123"/>
      <c r="G2761" s="123"/>
      <c r="H2761" s="123"/>
      <c r="I2761" s="123"/>
      <c r="J2761" s="123"/>
      <c r="K2761" s="123"/>
      <c r="L2761" s="123"/>
      <c r="M2761" s="123"/>
      <c r="N2761" s="123"/>
      <c r="O2761" s="123"/>
      <c r="P2761" s="37">
        <v>4625.93</v>
      </c>
      <c r="Q2761" s="37">
        <v>4625.93</v>
      </c>
      <c r="R2761" s="37">
        <v>4625.93</v>
      </c>
      <c r="S2761" s="37">
        <v>4625.93</v>
      </c>
    </row>
    <row r="2762" spans="1:19">
      <c r="A2762" s="40"/>
      <c r="B2762" s="6">
        <v>2018</v>
      </c>
      <c r="C2762" s="123"/>
      <c r="D2762" s="123"/>
      <c r="E2762" s="123"/>
      <c r="F2762" s="123"/>
      <c r="G2762" s="123"/>
      <c r="H2762" s="123"/>
      <c r="I2762" s="123"/>
      <c r="J2762" s="123"/>
      <c r="K2762" s="123"/>
      <c r="L2762" s="123"/>
      <c r="M2762" s="123"/>
      <c r="N2762" s="123"/>
      <c r="O2762" s="37">
        <v>0</v>
      </c>
      <c r="P2762" s="37">
        <v>0</v>
      </c>
      <c r="Q2762" s="37">
        <v>0</v>
      </c>
      <c r="R2762" s="37">
        <v>0</v>
      </c>
      <c r="S2762" s="37">
        <v>0</v>
      </c>
    </row>
    <row r="2763" spans="1:19">
      <c r="A2763" s="40"/>
      <c r="B2763" s="6">
        <v>2017</v>
      </c>
      <c r="C2763" s="123"/>
      <c r="D2763" s="123"/>
      <c r="E2763" s="123"/>
      <c r="F2763" s="123"/>
      <c r="G2763" s="123"/>
      <c r="H2763" s="123"/>
      <c r="I2763" s="123"/>
      <c r="J2763" s="123"/>
      <c r="K2763" s="123"/>
      <c r="L2763" s="123"/>
      <c r="M2763" s="123"/>
      <c r="N2763" s="121">
        <v>0</v>
      </c>
      <c r="O2763" s="37">
        <v>0</v>
      </c>
      <c r="P2763" s="37">
        <v>0</v>
      </c>
      <c r="Q2763" s="37">
        <v>0</v>
      </c>
      <c r="R2763" s="37">
        <v>0</v>
      </c>
      <c r="S2763" s="37">
        <v>0</v>
      </c>
    </row>
    <row r="2764" spans="1:19">
      <c r="B2764" s="6">
        <v>2016</v>
      </c>
      <c r="C2764" s="123"/>
      <c r="D2764" s="123"/>
      <c r="E2764" s="123"/>
      <c r="F2764" s="123"/>
      <c r="G2764" s="123"/>
      <c r="H2764" s="123"/>
      <c r="I2764" s="123"/>
      <c r="J2764" s="123"/>
      <c r="K2764" s="123"/>
      <c r="L2764" s="123"/>
      <c r="M2764" s="121">
        <v>0</v>
      </c>
      <c r="N2764" s="121">
        <v>0</v>
      </c>
      <c r="O2764" s="37">
        <v>0</v>
      </c>
      <c r="P2764" s="37">
        <v>0</v>
      </c>
      <c r="Q2764" s="37">
        <v>0</v>
      </c>
      <c r="R2764" s="37">
        <v>0</v>
      </c>
      <c r="S2764" s="37">
        <v>0</v>
      </c>
    </row>
    <row r="2765" spans="1:19">
      <c r="B2765" s="6">
        <v>2015</v>
      </c>
      <c r="C2765" s="123"/>
      <c r="D2765" s="123"/>
      <c r="E2765" s="123"/>
      <c r="F2765" s="123"/>
      <c r="G2765" s="123"/>
      <c r="H2765" s="123"/>
      <c r="I2765" s="123"/>
      <c r="J2765" s="123"/>
      <c r="K2765" s="123"/>
      <c r="L2765" s="121">
        <v>0</v>
      </c>
      <c r="M2765" s="121">
        <v>0</v>
      </c>
      <c r="N2765" s="121">
        <v>0</v>
      </c>
      <c r="O2765" s="37">
        <v>0</v>
      </c>
      <c r="P2765" s="37">
        <v>0</v>
      </c>
      <c r="Q2765" s="37">
        <v>0</v>
      </c>
      <c r="R2765" s="37">
        <v>0</v>
      </c>
      <c r="S2765" s="37">
        <v>0</v>
      </c>
    </row>
    <row r="2766" spans="1:19">
      <c r="B2766" s="6">
        <v>2014</v>
      </c>
      <c r="C2766" s="123"/>
      <c r="D2766" s="123"/>
      <c r="E2766" s="123"/>
      <c r="F2766" s="123"/>
      <c r="G2766" s="123"/>
      <c r="H2766" s="123"/>
      <c r="I2766" s="123"/>
      <c r="J2766" s="123"/>
      <c r="K2766" s="121">
        <v>0</v>
      </c>
      <c r="L2766" s="121">
        <v>0</v>
      </c>
      <c r="M2766" s="121">
        <v>0</v>
      </c>
      <c r="N2766" s="121">
        <v>0</v>
      </c>
      <c r="O2766" s="37">
        <v>0</v>
      </c>
      <c r="P2766" s="37">
        <v>0</v>
      </c>
      <c r="Q2766" s="37">
        <v>0</v>
      </c>
      <c r="R2766" s="37">
        <v>0</v>
      </c>
      <c r="S2766" s="37">
        <v>0</v>
      </c>
    </row>
    <row r="2767" spans="1:19">
      <c r="B2767" s="6">
        <v>2013</v>
      </c>
      <c r="C2767" s="123"/>
      <c r="D2767" s="123"/>
      <c r="E2767" s="123"/>
      <c r="F2767" s="123"/>
      <c r="G2767" s="123"/>
      <c r="H2767" s="123"/>
      <c r="I2767" s="123"/>
      <c r="J2767" s="121">
        <v>0</v>
      </c>
      <c r="K2767" s="121">
        <v>0</v>
      </c>
      <c r="L2767" s="121">
        <v>0</v>
      </c>
      <c r="M2767" s="121">
        <v>0</v>
      </c>
      <c r="N2767" s="121">
        <v>0</v>
      </c>
      <c r="O2767" s="37">
        <v>0</v>
      </c>
      <c r="P2767" s="37">
        <v>0</v>
      </c>
      <c r="Q2767" s="37">
        <v>0</v>
      </c>
      <c r="R2767" s="37">
        <v>0</v>
      </c>
      <c r="S2767" s="37">
        <v>0</v>
      </c>
    </row>
    <row r="2768" spans="1:19">
      <c r="B2768" s="6">
        <v>2012</v>
      </c>
      <c r="C2768" s="123"/>
      <c r="D2768" s="123"/>
      <c r="E2768" s="123"/>
      <c r="F2768" s="123"/>
      <c r="G2768" s="123"/>
      <c r="H2768" s="123"/>
      <c r="I2768" s="121">
        <v>0</v>
      </c>
      <c r="J2768" s="121">
        <v>0</v>
      </c>
      <c r="K2768" s="121">
        <v>0</v>
      </c>
      <c r="L2768" s="121">
        <v>0</v>
      </c>
      <c r="M2768" s="121">
        <v>0</v>
      </c>
      <c r="N2768" s="121">
        <v>0</v>
      </c>
      <c r="O2768" s="37">
        <v>0</v>
      </c>
      <c r="P2768" s="37">
        <v>0</v>
      </c>
      <c r="Q2768" s="37">
        <v>0</v>
      </c>
      <c r="R2768" s="37">
        <v>0</v>
      </c>
      <c r="S2768" s="37">
        <v>0</v>
      </c>
    </row>
    <row r="2769" spans="2:19">
      <c r="B2769" s="6">
        <v>2011</v>
      </c>
      <c r="C2769" s="123"/>
      <c r="D2769" s="123"/>
      <c r="E2769" s="123"/>
      <c r="F2769" s="123"/>
      <c r="G2769" s="123"/>
      <c r="H2769" s="121">
        <v>778699.93</v>
      </c>
      <c r="I2769" s="121">
        <v>778699.93</v>
      </c>
      <c r="J2769" s="121">
        <v>778699.93</v>
      </c>
      <c r="K2769" s="121">
        <v>778699.93</v>
      </c>
      <c r="L2769" s="121">
        <v>778699.93</v>
      </c>
      <c r="M2769" s="121">
        <v>757199.93</v>
      </c>
      <c r="N2769" s="121">
        <v>757199.93</v>
      </c>
      <c r="O2769" s="37">
        <v>757199.93</v>
      </c>
      <c r="P2769" s="37">
        <v>757199.93</v>
      </c>
      <c r="Q2769" s="37">
        <v>757199.93</v>
      </c>
      <c r="R2769" s="37">
        <v>757199.93</v>
      </c>
      <c r="S2769" s="37">
        <v>757199.93</v>
      </c>
    </row>
    <row r="2770" spans="2:19">
      <c r="B2770" s="6">
        <v>2010</v>
      </c>
      <c r="C2770" s="123"/>
      <c r="D2770" s="123"/>
      <c r="E2770" s="123"/>
      <c r="F2770" s="123"/>
      <c r="G2770" s="121">
        <v>70528.81</v>
      </c>
      <c r="H2770" s="121">
        <v>70528.81</v>
      </c>
      <c r="I2770" s="121">
        <v>70528.81</v>
      </c>
      <c r="J2770" s="121">
        <v>70528.81</v>
      </c>
      <c r="K2770" s="121">
        <v>70528.81</v>
      </c>
      <c r="L2770" s="121">
        <v>70528.81</v>
      </c>
      <c r="M2770" s="37"/>
      <c r="N2770" s="37"/>
      <c r="O2770" s="37"/>
      <c r="P2770" s="37"/>
      <c r="Q2770" s="37"/>
      <c r="R2770" s="37"/>
      <c r="S2770" s="37"/>
    </row>
    <row r="2771" spans="2:19">
      <c r="B2771" s="6">
        <v>2009</v>
      </c>
      <c r="C2771" s="123"/>
      <c r="D2771" s="123"/>
      <c r="E2771" s="123"/>
      <c r="F2771" s="121">
        <v>0</v>
      </c>
      <c r="G2771" s="121">
        <v>0</v>
      </c>
      <c r="H2771" s="121">
        <v>0</v>
      </c>
      <c r="I2771" s="121">
        <v>0</v>
      </c>
      <c r="J2771" s="121">
        <v>0</v>
      </c>
      <c r="K2771" s="121">
        <v>0</v>
      </c>
      <c r="L2771" s="121">
        <v>0</v>
      </c>
      <c r="M2771" s="37"/>
      <c r="N2771" s="37"/>
      <c r="O2771" s="37"/>
      <c r="P2771" s="37"/>
      <c r="Q2771" s="37"/>
      <c r="R2771" s="37"/>
      <c r="S2771" s="37"/>
    </row>
    <row r="2772" spans="2:19">
      <c r="B2772" s="6">
        <v>2008</v>
      </c>
      <c r="C2772" s="123"/>
      <c r="D2772" s="123"/>
      <c r="E2772" s="121">
        <v>0</v>
      </c>
      <c r="F2772" s="121">
        <v>0</v>
      </c>
      <c r="G2772" s="121">
        <v>0</v>
      </c>
      <c r="H2772" s="121">
        <v>0</v>
      </c>
      <c r="I2772" s="121">
        <v>0</v>
      </c>
      <c r="J2772" s="121">
        <v>0</v>
      </c>
      <c r="K2772" s="121">
        <v>0</v>
      </c>
      <c r="L2772" s="121">
        <v>0</v>
      </c>
      <c r="M2772" s="37"/>
      <c r="N2772" s="37"/>
      <c r="O2772" s="37"/>
      <c r="P2772" s="37"/>
      <c r="Q2772" s="37"/>
      <c r="R2772" s="37"/>
      <c r="S2772" s="37"/>
    </row>
    <row r="2773" spans="2:19">
      <c r="B2773" s="6">
        <v>2007</v>
      </c>
      <c r="C2773" s="123"/>
      <c r="D2773" s="121">
        <v>0</v>
      </c>
      <c r="E2773" s="121">
        <v>0</v>
      </c>
      <c r="F2773" s="121">
        <v>0</v>
      </c>
      <c r="G2773" s="121">
        <v>0</v>
      </c>
      <c r="H2773" s="121">
        <v>0</v>
      </c>
      <c r="I2773" s="121">
        <v>0</v>
      </c>
      <c r="J2773" s="121">
        <v>0</v>
      </c>
      <c r="K2773" s="121">
        <v>0</v>
      </c>
      <c r="L2773" s="121">
        <v>0</v>
      </c>
      <c r="M2773" s="37"/>
      <c r="N2773" s="37"/>
      <c r="O2773" s="37"/>
      <c r="P2773" s="37"/>
      <c r="Q2773" s="37"/>
      <c r="R2773" s="37"/>
      <c r="S2773" s="37"/>
    </row>
    <row r="2774" spans="2:19">
      <c r="B2774" s="6">
        <v>2006</v>
      </c>
      <c r="C2774" s="121">
        <v>0</v>
      </c>
      <c r="D2774" s="121">
        <v>0</v>
      </c>
      <c r="E2774" s="121">
        <v>0</v>
      </c>
      <c r="F2774" s="121">
        <v>0</v>
      </c>
      <c r="G2774" s="121">
        <v>0</v>
      </c>
      <c r="H2774" s="121">
        <v>0</v>
      </c>
      <c r="I2774" s="121">
        <v>0</v>
      </c>
      <c r="J2774" s="121">
        <v>0</v>
      </c>
      <c r="K2774" s="121">
        <v>0</v>
      </c>
      <c r="L2774" s="121">
        <v>0</v>
      </c>
      <c r="M2774" s="37"/>
      <c r="N2774" s="37"/>
      <c r="O2774" s="37"/>
      <c r="P2774" s="37"/>
      <c r="Q2774" s="37"/>
      <c r="R2774" s="37"/>
      <c r="S2774" s="37"/>
    </row>
    <row r="2775" spans="2:19">
      <c r="B2775" s="6">
        <v>2005</v>
      </c>
      <c r="C2775" s="121">
        <v>0</v>
      </c>
      <c r="D2775" s="121">
        <v>0</v>
      </c>
      <c r="E2775" s="121">
        <v>0</v>
      </c>
      <c r="F2775" s="121">
        <v>0</v>
      </c>
      <c r="G2775" s="121">
        <v>0</v>
      </c>
      <c r="H2775" s="121">
        <v>0</v>
      </c>
      <c r="I2775" s="121">
        <v>0</v>
      </c>
      <c r="J2775" s="121">
        <v>0</v>
      </c>
      <c r="K2775" s="121">
        <v>0</v>
      </c>
      <c r="L2775" s="121">
        <v>0</v>
      </c>
      <c r="M2775" s="37"/>
      <c r="N2775" s="37"/>
      <c r="O2775" s="37"/>
      <c r="P2775" s="37"/>
      <c r="Q2775" s="37"/>
      <c r="R2775" s="37"/>
      <c r="S2775" s="37"/>
    </row>
    <row r="2776" spans="2:19">
      <c r="B2776" s="6">
        <v>2004</v>
      </c>
      <c r="C2776" s="121">
        <v>0</v>
      </c>
      <c r="D2776" s="121">
        <v>0</v>
      </c>
      <c r="E2776" s="121">
        <v>0</v>
      </c>
      <c r="F2776" s="121">
        <v>0</v>
      </c>
      <c r="G2776" s="121">
        <v>0</v>
      </c>
      <c r="H2776" s="121">
        <v>20565.48</v>
      </c>
      <c r="I2776" s="121">
        <v>20565.48</v>
      </c>
      <c r="J2776" s="121">
        <v>20565.48</v>
      </c>
      <c r="K2776" s="121">
        <v>20565.48</v>
      </c>
      <c r="L2776" s="121">
        <v>20565.48</v>
      </c>
      <c r="M2776" s="37"/>
      <c r="N2776" s="37"/>
      <c r="O2776" s="37"/>
      <c r="P2776" s="37"/>
      <c r="Q2776" s="37"/>
      <c r="R2776" s="37"/>
      <c r="S2776" s="37"/>
    </row>
    <row r="2777" spans="2:19">
      <c r="B2777" s="6">
        <v>2003</v>
      </c>
      <c r="C2777" s="121">
        <v>67980.479999999996</v>
      </c>
      <c r="D2777" s="121">
        <v>67980.479999999996</v>
      </c>
      <c r="E2777" s="121">
        <v>67980.479999999996</v>
      </c>
      <c r="F2777" s="121">
        <v>67980.479999999996</v>
      </c>
      <c r="G2777" s="121">
        <v>67980.479999999996</v>
      </c>
      <c r="H2777" s="121">
        <v>67980.479999999996</v>
      </c>
      <c r="I2777" s="121">
        <v>67980.479999999996</v>
      </c>
      <c r="J2777" s="121">
        <v>67980.479999999996</v>
      </c>
      <c r="K2777" s="121">
        <v>67980.479999999996</v>
      </c>
      <c r="L2777" s="121">
        <v>67980.479999999996</v>
      </c>
      <c r="M2777" s="37"/>
      <c r="N2777" s="37"/>
      <c r="O2777" s="37"/>
      <c r="P2777" s="37"/>
      <c r="Q2777" s="37"/>
      <c r="R2777" s="37"/>
      <c r="S2777" s="37"/>
    </row>
    <row r="2778" spans="2:19">
      <c r="B2778" s="6">
        <v>2002</v>
      </c>
      <c r="C2778" s="121">
        <v>0</v>
      </c>
      <c r="D2778" s="121">
        <v>0</v>
      </c>
      <c r="E2778" s="121">
        <v>0</v>
      </c>
      <c r="F2778" s="121">
        <v>0</v>
      </c>
      <c r="G2778" s="121">
        <v>0</v>
      </c>
      <c r="H2778" s="121">
        <v>0</v>
      </c>
      <c r="I2778" s="121">
        <v>0</v>
      </c>
      <c r="J2778" s="121">
        <v>0</v>
      </c>
      <c r="K2778" s="121">
        <v>0</v>
      </c>
      <c r="L2778" s="121">
        <v>0</v>
      </c>
      <c r="M2778" s="37"/>
      <c r="N2778" s="37"/>
      <c r="O2778" s="37"/>
      <c r="P2778" s="37"/>
      <c r="Q2778" s="37"/>
      <c r="R2778" s="37"/>
      <c r="S2778" s="37"/>
    </row>
    <row r="2779" spans="2:19">
      <c r="B2779" s="6">
        <v>2001</v>
      </c>
      <c r="C2779" s="121">
        <v>0</v>
      </c>
      <c r="D2779" s="121">
        <v>0</v>
      </c>
      <c r="E2779" s="121">
        <v>0</v>
      </c>
      <c r="F2779" s="121">
        <v>0</v>
      </c>
      <c r="G2779" s="121">
        <v>0</v>
      </c>
      <c r="H2779" s="121">
        <v>0</v>
      </c>
      <c r="I2779" s="121">
        <v>0</v>
      </c>
      <c r="J2779" s="121">
        <v>0</v>
      </c>
      <c r="K2779" s="121">
        <v>0</v>
      </c>
      <c r="L2779" s="121">
        <v>0</v>
      </c>
      <c r="M2779" s="37"/>
      <c r="N2779" s="37"/>
      <c r="O2779" s="37"/>
      <c r="P2779" s="37"/>
      <c r="Q2779" s="37"/>
      <c r="R2779" s="37"/>
      <c r="S2779" s="37"/>
    </row>
    <row r="2780" spans="2:19">
      <c r="B2780" s="6">
        <v>2000</v>
      </c>
      <c r="C2780" s="121">
        <v>0</v>
      </c>
      <c r="D2780" s="121">
        <v>0</v>
      </c>
      <c r="E2780" s="121">
        <v>0</v>
      </c>
      <c r="F2780" s="121">
        <v>0</v>
      </c>
      <c r="G2780" s="121">
        <v>0</v>
      </c>
      <c r="H2780" s="121">
        <v>0</v>
      </c>
      <c r="I2780" s="121">
        <v>0</v>
      </c>
      <c r="J2780" s="121">
        <v>0</v>
      </c>
      <c r="K2780" s="121">
        <v>0</v>
      </c>
      <c r="L2780" s="121">
        <v>0</v>
      </c>
      <c r="M2780" s="37"/>
      <c r="N2780" s="37"/>
      <c r="O2780" s="37"/>
      <c r="P2780" s="37"/>
      <c r="Q2780" s="37"/>
      <c r="R2780" s="37"/>
      <c r="S2780" s="37"/>
    </row>
    <row r="2781" spans="2:19">
      <c r="B2781" s="6">
        <v>1999</v>
      </c>
      <c r="C2781" s="121">
        <v>0</v>
      </c>
      <c r="D2781" s="121">
        <v>0</v>
      </c>
      <c r="E2781" s="121">
        <v>0</v>
      </c>
      <c r="F2781" s="121">
        <v>0</v>
      </c>
      <c r="G2781" s="121">
        <v>0</v>
      </c>
      <c r="H2781" s="121">
        <v>0</v>
      </c>
      <c r="I2781" s="121">
        <v>0</v>
      </c>
      <c r="J2781" s="121">
        <v>0</v>
      </c>
      <c r="K2781" s="121">
        <v>0</v>
      </c>
      <c r="L2781" s="121">
        <v>0</v>
      </c>
      <c r="M2781" s="37"/>
      <c r="N2781" s="37"/>
      <c r="O2781" s="37"/>
      <c r="P2781" s="37"/>
      <c r="Q2781" s="37"/>
      <c r="R2781" s="37"/>
      <c r="S2781" s="37"/>
    </row>
    <row r="2782" spans="2:19">
      <c r="B2782" s="6">
        <v>1998</v>
      </c>
      <c r="C2782" s="121">
        <v>0</v>
      </c>
      <c r="D2782" s="121">
        <v>0</v>
      </c>
      <c r="E2782" s="121">
        <v>0</v>
      </c>
      <c r="F2782" s="121">
        <v>0</v>
      </c>
      <c r="G2782" s="121">
        <v>0</v>
      </c>
      <c r="H2782" s="121">
        <v>0</v>
      </c>
      <c r="I2782" s="121">
        <v>0</v>
      </c>
      <c r="J2782" s="121">
        <v>0</v>
      </c>
      <c r="K2782" s="121">
        <v>0</v>
      </c>
      <c r="L2782" s="121">
        <v>0</v>
      </c>
      <c r="M2782" s="37"/>
      <c r="N2782" s="37"/>
      <c r="O2782" s="37"/>
      <c r="P2782" s="37"/>
      <c r="Q2782" s="37"/>
      <c r="R2782" s="37"/>
      <c r="S2782" s="37"/>
    </row>
    <row r="2783" spans="2:19">
      <c r="B2783" s="6">
        <v>1997</v>
      </c>
      <c r="C2783" s="121">
        <v>124711.76</v>
      </c>
      <c r="D2783" s="121">
        <v>124711.76</v>
      </c>
      <c r="E2783" s="121">
        <v>124711.76</v>
      </c>
      <c r="F2783" s="121">
        <v>124711.76</v>
      </c>
      <c r="G2783" s="121">
        <v>124711.76</v>
      </c>
      <c r="H2783" s="121">
        <v>146126.92000000001</v>
      </c>
      <c r="I2783" s="121">
        <v>146126.92000000001</v>
      </c>
      <c r="J2783" s="121">
        <v>146126.92000000001</v>
      </c>
      <c r="K2783" s="121">
        <v>146126.92000000001</v>
      </c>
      <c r="L2783" s="121">
        <v>146126.92000000001</v>
      </c>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192692.24</v>
      </c>
      <c r="D2851" s="8">
        <f>SUM(D2773:D2850)</f>
        <v>192692.24</v>
      </c>
      <c r="E2851" s="8">
        <f>SUM(E2772:E2850)</f>
        <v>192692.24</v>
      </c>
      <c r="F2851" s="8">
        <f>SUM(F2771:F2850)</f>
        <v>192692.24</v>
      </c>
      <c r="G2851" s="8">
        <f>SUM(G2770:G2850)</f>
        <v>263221.05</v>
      </c>
      <c r="H2851" s="8">
        <f>SUM(H2764:H2850)</f>
        <v>1083901.6199999999</v>
      </c>
      <c r="I2851" s="8">
        <f>SUM(I2764:I2850)</f>
        <v>1083901.6199999999</v>
      </c>
      <c r="J2851" s="8">
        <f t="shared" ref="J2851" si="55">SUM(J2764:J2850)</f>
        <v>1083901.6199999999</v>
      </c>
      <c r="K2851" s="8">
        <f>SUM(K2764:K2850)</f>
        <v>1083901.6199999999</v>
      </c>
      <c r="L2851" s="8">
        <f t="shared" ref="L2851" si="56">SUM(L2764:L2850)</f>
        <v>1083901.6199999999</v>
      </c>
      <c r="M2851" s="8">
        <f>SUM(M2764:M2850)</f>
        <v>757199.93</v>
      </c>
      <c r="N2851" s="11">
        <f>SUM(N2759:N2850)</f>
        <v>757199.93</v>
      </c>
      <c r="O2851" s="11">
        <f>SUM(O2759:O2850)</f>
        <v>757199.93</v>
      </c>
      <c r="P2851" s="11">
        <f>SUM(P2759:P2850)</f>
        <v>761825.8600000001</v>
      </c>
      <c r="Q2851" s="11">
        <f>SUM(Q2759:Q2850)</f>
        <v>761825.8600000001</v>
      </c>
      <c r="R2851" s="11">
        <f>SUM(R2758:R2850)</f>
        <v>769478.51</v>
      </c>
      <c r="S2851" s="11">
        <f>SUM(S2758:S2850)</f>
        <v>795807.51</v>
      </c>
    </row>
    <row r="2852" spans="1:19">
      <c r="A2852" s="76"/>
      <c r="B2852" s="7"/>
      <c r="C2852" s="8"/>
      <c r="D2852" s="8"/>
      <c r="E2852" s="8"/>
      <c r="F2852" s="8"/>
      <c r="G2852" s="8"/>
      <c r="H2852" s="8"/>
      <c r="I2852" s="8"/>
      <c r="J2852" s="8"/>
      <c r="K2852" s="8"/>
      <c r="L2852" s="8"/>
      <c r="M2852" s="10"/>
    </row>
    <row r="2853" spans="1:19" ht="51">
      <c r="A2853" s="77" t="s">
        <v>134</v>
      </c>
      <c r="B2853" s="6">
        <v>2022</v>
      </c>
      <c r="C2853" s="123"/>
      <c r="D2853" s="123"/>
      <c r="E2853" s="123"/>
      <c r="F2853" s="123"/>
      <c r="G2853" s="123"/>
      <c r="H2853" s="123"/>
      <c r="I2853" s="123"/>
      <c r="J2853" s="123"/>
      <c r="K2853" s="123"/>
      <c r="L2853" s="123"/>
      <c r="M2853" s="123"/>
      <c r="N2853" s="123"/>
      <c r="O2853" s="123"/>
      <c r="P2853" s="123"/>
      <c r="Q2853" s="123"/>
      <c r="R2853" s="74"/>
      <c r="S2853" s="37">
        <v>0</v>
      </c>
    </row>
    <row r="2854" spans="1:19">
      <c r="A2854" s="38"/>
      <c r="B2854" s="6">
        <v>2021</v>
      </c>
      <c r="C2854" s="123"/>
      <c r="D2854" s="123"/>
      <c r="E2854" s="123"/>
      <c r="F2854" s="123"/>
      <c r="G2854" s="123"/>
      <c r="H2854" s="123"/>
      <c r="I2854" s="123"/>
      <c r="J2854" s="123"/>
      <c r="K2854" s="123"/>
      <c r="L2854" s="123"/>
      <c r="M2854" s="123"/>
      <c r="N2854" s="123"/>
      <c r="O2854" s="123"/>
      <c r="P2854" s="123"/>
      <c r="Q2854" s="123"/>
      <c r="R2854" s="37">
        <v>0</v>
      </c>
      <c r="S2854" s="37">
        <v>0</v>
      </c>
    </row>
    <row r="2855" spans="1:19">
      <c r="B2855" s="6">
        <v>2020</v>
      </c>
      <c r="C2855" s="123"/>
      <c r="D2855" s="123"/>
      <c r="E2855" s="123"/>
      <c r="F2855" s="123"/>
      <c r="G2855" s="123"/>
      <c r="H2855" s="123"/>
      <c r="I2855" s="123"/>
      <c r="J2855" s="123"/>
      <c r="K2855" s="123"/>
      <c r="L2855" s="123"/>
      <c r="M2855" s="123"/>
      <c r="N2855" s="123"/>
      <c r="O2855" s="123"/>
      <c r="P2855" s="123"/>
      <c r="Q2855" s="37">
        <v>0</v>
      </c>
      <c r="R2855" s="37">
        <v>0</v>
      </c>
      <c r="S2855" s="37">
        <v>0</v>
      </c>
    </row>
    <row r="2856" spans="1:19">
      <c r="A2856" s="40"/>
      <c r="B2856" s="6">
        <v>2019</v>
      </c>
      <c r="C2856" s="123"/>
      <c r="D2856" s="123"/>
      <c r="E2856" s="123"/>
      <c r="F2856" s="123"/>
      <c r="G2856" s="123"/>
      <c r="H2856" s="123"/>
      <c r="I2856" s="123"/>
      <c r="J2856" s="123"/>
      <c r="K2856" s="123"/>
      <c r="L2856" s="123"/>
      <c r="M2856" s="123"/>
      <c r="N2856" s="123"/>
      <c r="O2856" s="123"/>
      <c r="P2856" s="37">
        <v>0</v>
      </c>
      <c r="Q2856" s="37">
        <v>0</v>
      </c>
      <c r="R2856" s="37">
        <v>0</v>
      </c>
      <c r="S2856" s="37">
        <v>0</v>
      </c>
    </row>
    <row r="2857" spans="1:19">
      <c r="A2857" s="40"/>
      <c r="B2857" s="6">
        <v>2018</v>
      </c>
      <c r="C2857" s="123"/>
      <c r="D2857" s="123"/>
      <c r="E2857" s="123"/>
      <c r="F2857" s="123"/>
      <c r="G2857" s="123"/>
      <c r="H2857" s="123"/>
      <c r="I2857" s="123"/>
      <c r="J2857" s="123"/>
      <c r="K2857" s="123"/>
      <c r="L2857" s="123"/>
      <c r="M2857" s="123"/>
      <c r="N2857" s="123"/>
      <c r="O2857" s="37">
        <v>0</v>
      </c>
      <c r="P2857" s="37">
        <v>0</v>
      </c>
      <c r="Q2857" s="37">
        <v>0</v>
      </c>
      <c r="R2857" s="37">
        <v>0</v>
      </c>
      <c r="S2857" s="37">
        <v>0</v>
      </c>
    </row>
    <row r="2858" spans="1:19">
      <c r="A2858" s="40"/>
      <c r="B2858" s="6">
        <v>2017</v>
      </c>
      <c r="C2858" s="123"/>
      <c r="D2858" s="123"/>
      <c r="E2858" s="123"/>
      <c r="F2858" s="123"/>
      <c r="G2858" s="123"/>
      <c r="H2858" s="123"/>
      <c r="I2858" s="123"/>
      <c r="J2858" s="123"/>
      <c r="K2858" s="123"/>
      <c r="L2858" s="123"/>
      <c r="M2858" s="123"/>
      <c r="N2858" s="121">
        <v>0</v>
      </c>
      <c r="O2858" s="37">
        <v>0</v>
      </c>
      <c r="P2858" s="37">
        <v>0</v>
      </c>
      <c r="Q2858" s="37">
        <v>0</v>
      </c>
      <c r="R2858" s="37">
        <v>0</v>
      </c>
      <c r="S2858" s="37">
        <v>0</v>
      </c>
    </row>
    <row r="2859" spans="1:19">
      <c r="B2859" s="6">
        <v>2016</v>
      </c>
      <c r="C2859" s="123"/>
      <c r="D2859" s="123"/>
      <c r="E2859" s="123"/>
      <c r="F2859" s="123"/>
      <c r="G2859" s="123"/>
      <c r="H2859" s="123"/>
      <c r="I2859" s="123"/>
      <c r="J2859" s="123"/>
      <c r="K2859" s="123"/>
      <c r="L2859" s="123"/>
      <c r="M2859" s="121">
        <v>0</v>
      </c>
      <c r="N2859" s="121">
        <v>0</v>
      </c>
      <c r="O2859" s="37">
        <v>0</v>
      </c>
      <c r="P2859" s="37">
        <v>0</v>
      </c>
      <c r="Q2859" s="37">
        <v>0</v>
      </c>
      <c r="R2859" s="37">
        <v>0</v>
      </c>
      <c r="S2859" s="37">
        <v>0</v>
      </c>
    </row>
    <row r="2860" spans="1:19">
      <c r="B2860" s="6">
        <v>2015</v>
      </c>
      <c r="C2860" s="123"/>
      <c r="D2860" s="123"/>
      <c r="E2860" s="123"/>
      <c r="F2860" s="123"/>
      <c r="G2860" s="123"/>
      <c r="H2860" s="123"/>
      <c r="I2860" s="123"/>
      <c r="J2860" s="123"/>
      <c r="K2860" s="123"/>
      <c r="L2860" s="121">
        <v>0</v>
      </c>
      <c r="M2860" s="121">
        <v>0</v>
      </c>
      <c r="N2860" s="121">
        <v>0</v>
      </c>
      <c r="O2860" s="37">
        <v>0</v>
      </c>
      <c r="P2860" s="37">
        <v>0</v>
      </c>
      <c r="Q2860" s="37">
        <v>0</v>
      </c>
      <c r="R2860" s="37">
        <v>0</v>
      </c>
      <c r="S2860" s="37">
        <v>0</v>
      </c>
    </row>
    <row r="2861" spans="1:19">
      <c r="B2861" s="6">
        <v>2014</v>
      </c>
      <c r="C2861" s="123"/>
      <c r="D2861" s="123"/>
      <c r="E2861" s="123"/>
      <c r="F2861" s="123"/>
      <c r="G2861" s="123"/>
      <c r="H2861" s="123"/>
      <c r="I2861" s="123"/>
      <c r="J2861" s="123"/>
      <c r="K2861" s="121">
        <v>0</v>
      </c>
      <c r="L2861" s="121">
        <v>0</v>
      </c>
      <c r="M2861" s="121">
        <v>0</v>
      </c>
      <c r="N2861" s="121">
        <v>0</v>
      </c>
      <c r="O2861" s="37">
        <v>0</v>
      </c>
      <c r="P2861" s="37">
        <v>0</v>
      </c>
      <c r="Q2861" s="37">
        <v>0</v>
      </c>
      <c r="R2861" s="37">
        <v>0</v>
      </c>
      <c r="S2861" s="37">
        <v>0</v>
      </c>
    </row>
    <row r="2862" spans="1:19">
      <c r="B2862" s="6">
        <v>2013</v>
      </c>
      <c r="C2862" s="123"/>
      <c r="D2862" s="123"/>
      <c r="E2862" s="123"/>
      <c r="F2862" s="123"/>
      <c r="G2862" s="123"/>
      <c r="H2862" s="123"/>
      <c r="I2862" s="123"/>
      <c r="J2862" s="121">
        <v>0</v>
      </c>
      <c r="K2862" s="121">
        <v>0</v>
      </c>
      <c r="L2862" s="121">
        <v>0</v>
      </c>
      <c r="M2862" s="121">
        <v>0</v>
      </c>
      <c r="N2862" s="121">
        <v>0</v>
      </c>
      <c r="O2862" s="37">
        <v>0</v>
      </c>
      <c r="P2862" s="37">
        <v>0</v>
      </c>
      <c r="Q2862" s="37">
        <v>0</v>
      </c>
      <c r="R2862" s="37">
        <v>0</v>
      </c>
      <c r="S2862" s="37">
        <v>0</v>
      </c>
    </row>
    <row r="2863" spans="1:19">
      <c r="B2863" s="6">
        <v>2012</v>
      </c>
      <c r="C2863" s="123"/>
      <c r="D2863" s="123"/>
      <c r="E2863" s="123"/>
      <c r="F2863" s="123"/>
      <c r="G2863" s="123"/>
      <c r="H2863" s="123"/>
      <c r="I2863" s="121">
        <v>0</v>
      </c>
      <c r="J2863" s="121">
        <v>0</v>
      </c>
      <c r="K2863" s="121">
        <v>0</v>
      </c>
      <c r="L2863" s="121">
        <v>0</v>
      </c>
      <c r="M2863" s="121">
        <v>0</v>
      </c>
      <c r="N2863" s="121">
        <v>0</v>
      </c>
      <c r="O2863" s="37">
        <v>0</v>
      </c>
      <c r="P2863" s="37">
        <v>0</v>
      </c>
      <c r="Q2863" s="37">
        <v>0</v>
      </c>
      <c r="R2863" s="37">
        <v>0</v>
      </c>
      <c r="S2863" s="37">
        <v>0</v>
      </c>
    </row>
    <row r="2864" spans="1:19">
      <c r="B2864" s="6">
        <v>2011</v>
      </c>
      <c r="C2864" s="123"/>
      <c r="D2864" s="123"/>
      <c r="E2864" s="123"/>
      <c r="F2864" s="123"/>
      <c r="G2864" s="123"/>
      <c r="H2864" s="121">
        <v>0</v>
      </c>
      <c r="I2864" s="121">
        <v>0</v>
      </c>
      <c r="J2864" s="121">
        <v>0</v>
      </c>
      <c r="K2864" s="121">
        <v>0</v>
      </c>
      <c r="L2864" s="121">
        <v>0</v>
      </c>
      <c r="M2864" s="121">
        <v>0</v>
      </c>
      <c r="N2864" s="121">
        <v>0</v>
      </c>
      <c r="O2864" s="37">
        <v>0</v>
      </c>
      <c r="P2864" s="37">
        <v>0</v>
      </c>
      <c r="Q2864" s="37">
        <v>0</v>
      </c>
      <c r="R2864" s="37">
        <v>0</v>
      </c>
      <c r="S2864" s="37">
        <v>0</v>
      </c>
    </row>
    <row r="2865" spans="2:19">
      <c r="B2865" s="6">
        <v>2010</v>
      </c>
      <c r="C2865" s="123"/>
      <c r="D2865" s="123"/>
      <c r="E2865" s="123"/>
      <c r="F2865" s="123"/>
      <c r="G2865" s="121">
        <v>0</v>
      </c>
      <c r="H2865" s="121">
        <v>0</v>
      </c>
      <c r="I2865" s="121">
        <v>0</v>
      </c>
      <c r="J2865" s="121">
        <v>0</v>
      </c>
      <c r="K2865" s="121">
        <v>0</v>
      </c>
      <c r="L2865" s="121">
        <v>0</v>
      </c>
      <c r="M2865" s="121">
        <v>0</v>
      </c>
      <c r="N2865" s="121">
        <v>0</v>
      </c>
      <c r="O2865" s="37">
        <v>0</v>
      </c>
      <c r="P2865" s="37">
        <v>0</v>
      </c>
      <c r="Q2865" s="37">
        <v>0</v>
      </c>
      <c r="R2865" s="37">
        <v>0</v>
      </c>
      <c r="S2865" s="37">
        <v>0</v>
      </c>
    </row>
    <row r="2866" spans="2:19">
      <c r="B2866" s="6">
        <v>2009</v>
      </c>
      <c r="C2866" s="123"/>
      <c r="D2866" s="123"/>
      <c r="E2866" s="123"/>
      <c r="F2866" s="121">
        <v>0</v>
      </c>
      <c r="G2866" s="121">
        <v>0</v>
      </c>
      <c r="H2866" s="121">
        <v>0</v>
      </c>
      <c r="I2866" s="121">
        <v>0</v>
      </c>
      <c r="J2866" s="121">
        <v>0</v>
      </c>
      <c r="K2866" s="121">
        <v>0</v>
      </c>
      <c r="L2866" s="121">
        <v>0</v>
      </c>
      <c r="M2866" s="121">
        <v>0</v>
      </c>
      <c r="N2866" s="121">
        <v>0</v>
      </c>
      <c r="O2866" s="37">
        <v>0</v>
      </c>
      <c r="P2866" s="37">
        <v>0</v>
      </c>
      <c r="Q2866" s="37">
        <v>0</v>
      </c>
      <c r="R2866" s="37">
        <v>0</v>
      </c>
      <c r="S2866" s="37">
        <v>0</v>
      </c>
    </row>
    <row r="2867" spans="2:19">
      <c r="B2867" s="6">
        <v>2008</v>
      </c>
      <c r="C2867" s="123"/>
      <c r="D2867" s="123"/>
      <c r="E2867" s="121">
        <v>0</v>
      </c>
      <c r="F2867" s="121">
        <v>0</v>
      </c>
      <c r="G2867" s="121">
        <v>0</v>
      </c>
      <c r="H2867" s="121">
        <v>0</v>
      </c>
      <c r="I2867" s="121">
        <v>0</v>
      </c>
      <c r="J2867" s="121">
        <v>0</v>
      </c>
      <c r="K2867" s="121">
        <v>0</v>
      </c>
      <c r="L2867" s="121">
        <v>0</v>
      </c>
      <c r="M2867" s="121">
        <v>0</v>
      </c>
      <c r="N2867" s="121">
        <v>0</v>
      </c>
      <c r="O2867" s="37">
        <v>0</v>
      </c>
      <c r="P2867" s="37">
        <v>0</v>
      </c>
      <c r="Q2867" s="37">
        <v>0</v>
      </c>
      <c r="R2867" s="37">
        <v>0</v>
      </c>
      <c r="S2867" s="37">
        <v>0</v>
      </c>
    </row>
    <row r="2868" spans="2:19">
      <c r="B2868" s="6">
        <v>2007</v>
      </c>
      <c r="C2868" s="123"/>
      <c r="D2868" s="121">
        <v>0</v>
      </c>
      <c r="E2868" s="121">
        <v>0</v>
      </c>
      <c r="F2868" s="121">
        <v>0</v>
      </c>
      <c r="G2868" s="121">
        <v>0</v>
      </c>
      <c r="H2868" s="121">
        <v>0</v>
      </c>
      <c r="I2868" s="121">
        <v>0</v>
      </c>
      <c r="J2868" s="121">
        <v>0</v>
      </c>
      <c r="K2868" s="121">
        <v>0</v>
      </c>
      <c r="L2868" s="121">
        <v>0</v>
      </c>
      <c r="M2868" s="121">
        <v>0</v>
      </c>
      <c r="N2868" s="121">
        <v>0</v>
      </c>
      <c r="O2868" s="37">
        <v>0</v>
      </c>
      <c r="P2868" s="37">
        <v>0</v>
      </c>
      <c r="Q2868" s="37">
        <v>0</v>
      </c>
      <c r="R2868" s="37">
        <v>0</v>
      </c>
      <c r="S2868" s="37">
        <v>0</v>
      </c>
    </row>
    <row r="2869" spans="2:19">
      <c r="B2869" s="6">
        <v>2006</v>
      </c>
      <c r="C2869" s="121">
        <v>3370.35</v>
      </c>
      <c r="D2869" s="121">
        <v>3370.35</v>
      </c>
      <c r="E2869" s="121">
        <v>3370.35</v>
      </c>
      <c r="F2869" s="121">
        <v>3370.35</v>
      </c>
      <c r="G2869" s="121">
        <v>3370.35</v>
      </c>
      <c r="H2869" s="121">
        <v>0</v>
      </c>
      <c r="I2869" s="121">
        <v>0</v>
      </c>
      <c r="J2869" s="121">
        <v>0</v>
      </c>
      <c r="K2869" s="121">
        <v>0</v>
      </c>
      <c r="L2869" s="121">
        <v>0</v>
      </c>
      <c r="M2869" s="121">
        <v>0</v>
      </c>
      <c r="N2869" s="121">
        <v>0</v>
      </c>
      <c r="O2869" s="37">
        <v>0</v>
      </c>
      <c r="P2869" s="37">
        <v>0</v>
      </c>
      <c r="Q2869" s="37">
        <v>0</v>
      </c>
      <c r="R2869" s="37">
        <v>0</v>
      </c>
      <c r="S2869" s="37">
        <v>0</v>
      </c>
    </row>
    <row r="2870" spans="2:19">
      <c r="B2870" s="6">
        <v>2005</v>
      </c>
      <c r="C2870" s="121">
        <v>0</v>
      </c>
      <c r="D2870" s="121">
        <v>0</v>
      </c>
      <c r="E2870" s="121">
        <v>0</v>
      </c>
      <c r="F2870" s="121">
        <v>0</v>
      </c>
      <c r="G2870" s="121">
        <v>0</v>
      </c>
      <c r="H2870" s="121">
        <v>0</v>
      </c>
      <c r="I2870" s="121">
        <v>0</v>
      </c>
      <c r="J2870" s="121">
        <v>0</v>
      </c>
      <c r="K2870" s="121">
        <v>0</v>
      </c>
      <c r="L2870" s="121">
        <v>0</v>
      </c>
      <c r="M2870" s="121">
        <v>0</v>
      </c>
      <c r="N2870" s="121">
        <v>0</v>
      </c>
      <c r="O2870" s="37">
        <v>0</v>
      </c>
      <c r="P2870" s="37">
        <v>0</v>
      </c>
      <c r="Q2870" s="37">
        <v>0</v>
      </c>
      <c r="R2870" s="37">
        <v>0</v>
      </c>
      <c r="S2870" s="37">
        <v>0</v>
      </c>
    </row>
    <row r="2871" spans="2:19">
      <c r="B2871" s="6">
        <v>2004</v>
      </c>
      <c r="C2871" s="121">
        <v>5385.37</v>
      </c>
      <c r="D2871" s="121">
        <v>5385.37</v>
      </c>
      <c r="E2871" s="121">
        <v>5385.37</v>
      </c>
      <c r="F2871" s="121">
        <v>5385.37</v>
      </c>
      <c r="G2871" s="121">
        <v>5385.37</v>
      </c>
      <c r="H2871" s="121">
        <v>5385.37</v>
      </c>
      <c r="I2871" s="121">
        <v>5385.37</v>
      </c>
      <c r="J2871" s="121">
        <v>5385.37</v>
      </c>
      <c r="K2871" s="121">
        <v>5385.37</v>
      </c>
      <c r="L2871" s="121">
        <v>5385.37</v>
      </c>
      <c r="M2871" s="121">
        <v>0</v>
      </c>
      <c r="N2871" s="121">
        <v>0</v>
      </c>
      <c r="O2871" s="37">
        <v>0</v>
      </c>
      <c r="P2871" s="37">
        <v>0</v>
      </c>
      <c r="Q2871" s="37">
        <v>0</v>
      </c>
      <c r="R2871" s="37">
        <v>0</v>
      </c>
      <c r="S2871" s="37">
        <v>0</v>
      </c>
    </row>
    <row r="2872" spans="2:19">
      <c r="B2872" s="6">
        <v>2003</v>
      </c>
      <c r="C2872" s="121">
        <v>1053.1500000000001</v>
      </c>
      <c r="D2872" s="121">
        <v>1053.1500000000001</v>
      </c>
      <c r="E2872" s="121">
        <v>1053.1500000000001</v>
      </c>
      <c r="F2872" s="121">
        <v>1053.1500000000001</v>
      </c>
      <c r="G2872" s="121">
        <v>1053.1500000000001</v>
      </c>
      <c r="H2872" s="121">
        <v>3288.03</v>
      </c>
      <c r="I2872" s="121">
        <v>3288.03</v>
      </c>
      <c r="J2872" s="121">
        <v>3288.03</v>
      </c>
      <c r="K2872" s="121">
        <v>3288.03</v>
      </c>
      <c r="L2872" s="121">
        <v>3288.03</v>
      </c>
      <c r="M2872" s="121">
        <v>2234.88</v>
      </c>
      <c r="N2872" s="121">
        <v>2234.88</v>
      </c>
      <c r="O2872" s="37">
        <v>2234.88</v>
      </c>
      <c r="P2872" s="37">
        <v>2234.88</v>
      </c>
      <c r="Q2872" s="37">
        <v>2234.88</v>
      </c>
      <c r="R2872" s="37">
        <v>2234.88</v>
      </c>
      <c r="S2872" s="37">
        <v>2234.88</v>
      </c>
    </row>
    <row r="2873" spans="2:19">
      <c r="B2873" s="6">
        <v>2002</v>
      </c>
      <c r="C2873" s="121">
        <v>0</v>
      </c>
      <c r="D2873" s="121">
        <v>0</v>
      </c>
      <c r="E2873" s="121">
        <v>0</v>
      </c>
      <c r="F2873" s="121">
        <v>0</v>
      </c>
      <c r="G2873" s="121">
        <v>0</v>
      </c>
      <c r="H2873" s="121">
        <v>27620</v>
      </c>
      <c r="I2873" s="121">
        <v>27620</v>
      </c>
      <c r="J2873" s="121">
        <v>27620</v>
      </c>
      <c r="K2873" s="121">
        <v>27620</v>
      </c>
      <c r="L2873" s="121">
        <v>27620</v>
      </c>
      <c r="M2873" s="121">
        <v>27620</v>
      </c>
      <c r="N2873" s="121">
        <v>27620</v>
      </c>
      <c r="O2873" s="37">
        <v>27620</v>
      </c>
      <c r="P2873" s="37">
        <v>27620</v>
      </c>
      <c r="Q2873" s="37">
        <v>27620</v>
      </c>
      <c r="R2873" s="37">
        <v>27620</v>
      </c>
      <c r="S2873" s="37">
        <v>27620</v>
      </c>
    </row>
    <row r="2874" spans="2:19">
      <c r="B2874" s="6">
        <v>2001</v>
      </c>
      <c r="C2874" s="121">
        <v>2174.9499999999998</v>
      </c>
      <c r="D2874" s="121">
        <v>2174.9499999999998</v>
      </c>
      <c r="E2874" s="121">
        <v>2174.9499999999998</v>
      </c>
      <c r="F2874" s="121">
        <v>2174.9499999999998</v>
      </c>
      <c r="G2874" s="121">
        <v>2174.9499999999998</v>
      </c>
      <c r="H2874" s="121">
        <v>3449.16</v>
      </c>
      <c r="I2874" s="121">
        <v>3449.16</v>
      </c>
      <c r="J2874" s="121">
        <v>3449.16</v>
      </c>
      <c r="K2874" s="121">
        <v>3449.16</v>
      </c>
      <c r="L2874" s="121">
        <v>3449.16</v>
      </c>
      <c r="M2874" s="121">
        <v>1274.21</v>
      </c>
      <c r="N2874" s="121">
        <v>1274.21</v>
      </c>
      <c r="O2874" s="37">
        <v>1274.21</v>
      </c>
      <c r="P2874" s="37">
        <v>1274.21</v>
      </c>
      <c r="Q2874" s="37">
        <v>1274.21</v>
      </c>
      <c r="R2874" s="37">
        <v>1274.21</v>
      </c>
      <c r="S2874" s="37">
        <v>1274.21</v>
      </c>
    </row>
    <row r="2875" spans="2:19">
      <c r="B2875" s="6">
        <v>2000</v>
      </c>
      <c r="C2875" s="121">
        <v>2297.87</v>
      </c>
      <c r="D2875" s="121">
        <v>2297.87</v>
      </c>
      <c r="E2875" s="121">
        <v>2297.87</v>
      </c>
      <c r="F2875" s="121">
        <v>2297.87</v>
      </c>
      <c r="G2875" s="121">
        <v>2297.87</v>
      </c>
      <c r="H2875" s="121">
        <v>2297.87</v>
      </c>
      <c r="I2875" s="121">
        <v>2297.87</v>
      </c>
      <c r="J2875" s="121">
        <v>2297.87</v>
      </c>
      <c r="K2875" s="121">
        <v>2297.87</v>
      </c>
      <c r="L2875" s="121">
        <v>2297.87</v>
      </c>
      <c r="M2875" s="121">
        <v>0</v>
      </c>
      <c r="N2875" s="121">
        <v>0</v>
      </c>
      <c r="O2875" s="37">
        <v>0</v>
      </c>
      <c r="P2875" s="37">
        <v>0</v>
      </c>
      <c r="Q2875" s="37">
        <v>0</v>
      </c>
      <c r="R2875" s="37">
        <v>0</v>
      </c>
      <c r="S2875" s="37">
        <v>0</v>
      </c>
    </row>
    <row r="2876" spans="2:19">
      <c r="B2876" s="6">
        <v>1999</v>
      </c>
      <c r="C2876" s="121">
        <v>0</v>
      </c>
      <c r="D2876" s="121">
        <v>0</v>
      </c>
      <c r="E2876" s="121">
        <v>0</v>
      </c>
      <c r="F2876" s="121">
        <v>0</v>
      </c>
      <c r="G2876" s="121">
        <v>0</v>
      </c>
      <c r="H2876" s="121">
        <v>0</v>
      </c>
      <c r="I2876" s="121">
        <v>0</v>
      </c>
      <c r="J2876" s="121">
        <v>0</v>
      </c>
      <c r="K2876" s="121">
        <v>0</v>
      </c>
      <c r="L2876" s="121">
        <v>0</v>
      </c>
      <c r="M2876" s="121">
        <v>0</v>
      </c>
      <c r="N2876" s="121">
        <v>0</v>
      </c>
      <c r="O2876" s="37">
        <v>0</v>
      </c>
      <c r="P2876" s="37">
        <v>0</v>
      </c>
      <c r="Q2876" s="37">
        <v>0</v>
      </c>
      <c r="R2876" s="37">
        <v>0</v>
      </c>
      <c r="S2876" s="37">
        <v>0</v>
      </c>
    </row>
    <row r="2877" spans="2:19">
      <c r="B2877" s="6">
        <v>1998</v>
      </c>
      <c r="C2877" s="121">
        <v>0</v>
      </c>
      <c r="D2877" s="121">
        <v>0</v>
      </c>
      <c r="E2877" s="121">
        <v>0</v>
      </c>
      <c r="F2877" s="121">
        <v>0</v>
      </c>
      <c r="G2877" s="121">
        <v>0</v>
      </c>
      <c r="H2877" s="121">
        <v>6900.88</v>
      </c>
      <c r="I2877" s="121">
        <v>6900.88</v>
      </c>
      <c r="J2877" s="121">
        <v>6900.88</v>
      </c>
      <c r="K2877" s="121">
        <v>6900.88</v>
      </c>
      <c r="L2877" s="121">
        <v>6900.88</v>
      </c>
      <c r="M2877" s="121">
        <v>6900.88</v>
      </c>
      <c r="N2877" s="121">
        <v>6900.88</v>
      </c>
      <c r="O2877" s="37">
        <v>6900.88</v>
      </c>
      <c r="P2877" s="37">
        <v>6900.88</v>
      </c>
      <c r="Q2877" s="37">
        <v>6900.88</v>
      </c>
      <c r="R2877" s="37">
        <v>6900.88</v>
      </c>
      <c r="S2877" s="37">
        <v>6900.88</v>
      </c>
    </row>
    <row r="2878" spans="2:19">
      <c r="B2878" s="6">
        <v>1997</v>
      </c>
      <c r="C2878" s="121">
        <v>0</v>
      </c>
      <c r="D2878" s="121">
        <v>0</v>
      </c>
      <c r="E2878" s="121">
        <v>0</v>
      </c>
      <c r="F2878" s="121">
        <v>0</v>
      </c>
      <c r="G2878" s="121">
        <v>0</v>
      </c>
      <c r="H2878" s="121">
        <v>0</v>
      </c>
      <c r="I2878" s="121">
        <v>0</v>
      </c>
      <c r="J2878" s="121">
        <v>0</v>
      </c>
      <c r="K2878" s="121">
        <v>0</v>
      </c>
      <c r="L2878" s="121">
        <v>0</v>
      </c>
      <c r="M2878" s="37"/>
      <c r="N2878" s="37"/>
      <c r="O2878" s="37"/>
      <c r="P2878" s="37"/>
      <c r="Q2878" s="37"/>
      <c r="R2878" s="37"/>
      <c r="S2878" s="37"/>
    </row>
    <row r="2879" spans="2:19">
      <c r="B2879" s="6">
        <v>1996</v>
      </c>
      <c r="C2879" s="121">
        <v>4217.6499999999996</v>
      </c>
      <c r="D2879" s="121">
        <v>4217.6499999999996</v>
      </c>
      <c r="E2879" s="121">
        <v>4217.6499999999996</v>
      </c>
      <c r="F2879" s="121">
        <v>4217.6499999999996</v>
      </c>
      <c r="G2879" s="121">
        <v>4217.6499999999996</v>
      </c>
      <c r="H2879" s="121">
        <v>4217.6499999999996</v>
      </c>
      <c r="I2879" s="121">
        <v>4217.6499999999996</v>
      </c>
      <c r="J2879" s="121">
        <v>4217.6499999999996</v>
      </c>
      <c r="K2879" s="121">
        <v>4217.6499999999996</v>
      </c>
      <c r="L2879" s="121">
        <v>4217.6499999999996</v>
      </c>
      <c r="M2879" s="37"/>
      <c r="N2879" s="37"/>
      <c r="O2879" s="37"/>
      <c r="P2879" s="37"/>
      <c r="Q2879" s="37"/>
      <c r="R2879" s="37"/>
      <c r="S2879" s="37"/>
    </row>
    <row r="2880" spans="2:19">
      <c r="B2880" s="6">
        <v>1995</v>
      </c>
      <c r="C2880" s="121">
        <v>2518.63</v>
      </c>
      <c r="D2880" s="121">
        <v>2518.63</v>
      </c>
      <c r="E2880" s="121">
        <v>2518.63</v>
      </c>
      <c r="F2880" s="121">
        <v>2518.63</v>
      </c>
      <c r="G2880" s="121">
        <v>2518.63</v>
      </c>
      <c r="H2880" s="121">
        <v>2518.63</v>
      </c>
      <c r="I2880" s="121">
        <v>2518.63</v>
      </c>
      <c r="J2880" s="121">
        <v>2518.63</v>
      </c>
      <c r="K2880" s="121">
        <v>2518.63</v>
      </c>
      <c r="L2880" s="121">
        <v>2518.63</v>
      </c>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21017.969999999998</v>
      </c>
      <c r="D2946" s="8">
        <f>SUM(D2868:D2945)</f>
        <v>21017.969999999998</v>
      </c>
      <c r="E2946" s="8">
        <f>SUM(E2867:E2945)</f>
        <v>21017.969999999998</v>
      </c>
      <c r="F2946" s="8">
        <f>SUM(F2866:F2945)</f>
        <v>21017.969999999998</v>
      </c>
      <c r="G2946" s="8">
        <f>SUM(G2865:G2945)</f>
        <v>21017.969999999998</v>
      </c>
      <c r="H2946" s="8">
        <f>SUM(H2859:H2945)</f>
        <v>55677.59</v>
      </c>
      <c r="I2946" s="8">
        <f>SUM(I2859:I2945)</f>
        <v>55677.59</v>
      </c>
      <c r="J2946" s="8">
        <f t="shared" ref="J2946" si="57">SUM(J2859:J2945)</f>
        <v>55677.59</v>
      </c>
      <c r="K2946" s="8">
        <f>SUM(K2859:K2945)</f>
        <v>55677.59</v>
      </c>
      <c r="L2946" s="8">
        <f t="shared" ref="L2946" si="58">SUM(L2859:L2945)</f>
        <v>55677.59</v>
      </c>
      <c r="M2946" s="11">
        <f>SUM(M2859:M2945)</f>
        <v>38029.97</v>
      </c>
      <c r="N2946" s="11">
        <f>SUM(N2854:N2945)</f>
        <v>38029.97</v>
      </c>
      <c r="O2946" s="11">
        <f>SUM(O2854:O2945)</f>
        <v>38029.97</v>
      </c>
      <c r="P2946" s="11">
        <f>SUM(P2854:P2945)</f>
        <v>38029.97</v>
      </c>
      <c r="Q2946" s="11">
        <f>SUM(Q2854:Q2945)</f>
        <v>38029.97</v>
      </c>
      <c r="R2946" s="11">
        <f>SUM(R2853:R2945)</f>
        <v>38029.97</v>
      </c>
      <c r="S2946" s="11">
        <f>SUM(S2853:S2945)</f>
        <v>38029.97</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123"/>
      <c r="D2948" s="123"/>
      <c r="E2948" s="123"/>
      <c r="F2948" s="123"/>
      <c r="G2948" s="123"/>
      <c r="H2948" s="123"/>
      <c r="I2948" s="123"/>
      <c r="J2948" s="123"/>
      <c r="K2948" s="123"/>
      <c r="L2948" s="123"/>
      <c r="M2948" s="123"/>
      <c r="N2948" s="123"/>
      <c r="O2948" s="123"/>
      <c r="P2948" s="123"/>
      <c r="Q2948" s="123"/>
      <c r="R2948" s="74"/>
      <c r="S2948" s="37">
        <v>29733</v>
      </c>
    </row>
    <row r="2949" spans="1:19">
      <c r="A2949" s="38"/>
      <c r="B2949" s="6">
        <v>2021</v>
      </c>
      <c r="C2949" s="123"/>
      <c r="D2949" s="123"/>
      <c r="E2949" s="123"/>
      <c r="F2949" s="123"/>
      <c r="G2949" s="123"/>
      <c r="H2949" s="123"/>
      <c r="I2949" s="123"/>
      <c r="J2949" s="123"/>
      <c r="K2949" s="123"/>
      <c r="L2949" s="123"/>
      <c r="M2949" s="123"/>
      <c r="N2949" s="123"/>
      <c r="O2949" s="123"/>
      <c r="P2949" s="123"/>
      <c r="Q2949" s="123"/>
      <c r="R2949" s="37">
        <v>62293.21</v>
      </c>
      <c r="S2949" s="37">
        <v>62293.21</v>
      </c>
    </row>
    <row r="2950" spans="1:19">
      <c r="B2950" s="6">
        <v>2020</v>
      </c>
      <c r="C2950" s="123"/>
      <c r="D2950" s="123"/>
      <c r="E2950" s="123"/>
      <c r="F2950" s="123"/>
      <c r="G2950" s="123"/>
      <c r="H2950" s="123"/>
      <c r="I2950" s="123"/>
      <c r="J2950" s="123"/>
      <c r="K2950" s="123"/>
      <c r="L2950" s="123"/>
      <c r="M2950" s="123"/>
      <c r="N2950" s="123"/>
      <c r="O2950" s="123"/>
      <c r="P2950" s="123"/>
      <c r="Q2950" s="37">
        <v>24868.78</v>
      </c>
      <c r="R2950" s="37">
        <v>24868.78</v>
      </c>
      <c r="S2950" s="37">
        <v>24868.78</v>
      </c>
    </row>
    <row r="2951" spans="1:19">
      <c r="A2951" s="40"/>
      <c r="B2951" s="6">
        <v>2019</v>
      </c>
      <c r="C2951" s="123"/>
      <c r="D2951" s="123"/>
      <c r="E2951" s="123"/>
      <c r="F2951" s="123"/>
      <c r="G2951" s="123"/>
      <c r="H2951" s="123"/>
      <c r="I2951" s="123"/>
      <c r="J2951" s="123"/>
      <c r="K2951" s="123"/>
      <c r="L2951" s="123"/>
      <c r="M2951" s="123"/>
      <c r="N2951" s="123"/>
      <c r="O2951" s="123"/>
      <c r="P2951" s="37">
        <v>60815.97</v>
      </c>
      <c r="Q2951" s="37">
        <v>60815.97</v>
      </c>
      <c r="R2951" s="37">
        <v>60815.97</v>
      </c>
      <c r="S2951" s="37">
        <v>60815.97</v>
      </c>
    </row>
    <row r="2952" spans="1:19">
      <c r="A2952" s="40"/>
      <c r="B2952" s="6">
        <v>2018</v>
      </c>
      <c r="C2952" s="123"/>
      <c r="D2952" s="123"/>
      <c r="E2952" s="123"/>
      <c r="F2952" s="123"/>
      <c r="G2952" s="123"/>
      <c r="H2952" s="123"/>
      <c r="I2952" s="123"/>
      <c r="J2952" s="123"/>
      <c r="K2952" s="123"/>
      <c r="L2952" s="123"/>
      <c r="M2952" s="123"/>
      <c r="N2952" s="123"/>
      <c r="O2952" s="37">
        <v>58221.91</v>
      </c>
      <c r="P2952" s="37">
        <v>58221.91</v>
      </c>
      <c r="Q2952" s="37">
        <v>58221.91</v>
      </c>
      <c r="R2952" s="37">
        <v>58221.91</v>
      </c>
      <c r="S2952" s="37">
        <v>58221.91</v>
      </c>
    </row>
    <row r="2953" spans="1:19">
      <c r="A2953" s="40"/>
      <c r="B2953" s="6">
        <v>2017</v>
      </c>
      <c r="C2953" s="123"/>
      <c r="D2953" s="123"/>
      <c r="E2953" s="123"/>
      <c r="F2953" s="123"/>
      <c r="G2953" s="123"/>
      <c r="H2953" s="123"/>
      <c r="I2953" s="123"/>
      <c r="J2953" s="123"/>
      <c r="K2953" s="123"/>
      <c r="L2953" s="123"/>
      <c r="M2953" s="123"/>
      <c r="N2953" s="121">
        <v>82524.37</v>
      </c>
      <c r="O2953" s="37">
        <v>82524.37</v>
      </c>
      <c r="P2953" s="37">
        <v>82524.37</v>
      </c>
      <c r="Q2953" s="37">
        <v>82524.37</v>
      </c>
      <c r="R2953" s="37">
        <v>82524.37</v>
      </c>
      <c r="S2953" s="37">
        <v>82524.37</v>
      </c>
    </row>
    <row r="2954" spans="1:19">
      <c r="B2954" s="6">
        <v>2016</v>
      </c>
      <c r="C2954" s="123"/>
      <c r="D2954" s="123"/>
      <c r="E2954" s="123"/>
      <c r="F2954" s="123"/>
      <c r="G2954" s="123"/>
      <c r="H2954" s="123"/>
      <c r="I2954" s="123"/>
      <c r="J2954" s="123"/>
      <c r="K2954" s="123"/>
      <c r="L2954" s="123"/>
      <c r="M2954" s="121">
        <v>99637.49</v>
      </c>
      <c r="N2954" s="121">
        <v>99637.49</v>
      </c>
      <c r="O2954" s="37">
        <v>99637.49</v>
      </c>
      <c r="P2954" s="37">
        <v>99637.49</v>
      </c>
      <c r="Q2954" s="37">
        <v>99637.49</v>
      </c>
      <c r="R2954" s="37">
        <v>99637.49</v>
      </c>
      <c r="S2954" s="37">
        <v>99637.49</v>
      </c>
    </row>
    <row r="2955" spans="1:19">
      <c r="B2955" s="6">
        <v>2015</v>
      </c>
      <c r="C2955" s="123"/>
      <c r="D2955" s="123"/>
      <c r="E2955" s="123"/>
      <c r="F2955" s="123"/>
      <c r="G2955" s="123"/>
      <c r="H2955" s="123"/>
      <c r="I2955" s="123"/>
      <c r="J2955" s="123"/>
      <c r="K2955" s="123"/>
      <c r="L2955" s="121">
        <v>69164.33</v>
      </c>
      <c r="M2955" s="121">
        <v>69164.33</v>
      </c>
      <c r="N2955" s="121">
        <v>69164.33</v>
      </c>
      <c r="O2955" s="37">
        <v>69164.33</v>
      </c>
      <c r="P2955" s="37">
        <v>69164.33</v>
      </c>
      <c r="Q2955" s="37">
        <v>69164.33</v>
      </c>
      <c r="R2955" s="37">
        <v>69164.33</v>
      </c>
      <c r="S2955" s="37">
        <v>69164.33</v>
      </c>
    </row>
    <row r="2956" spans="1:19">
      <c r="B2956" s="6">
        <v>2014</v>
      </c>
      <c r="C2956" s="123"/>
      <c r="D2956" s="123"/>
      <c r="E2956" s="123"/>
      <c r="F2956" s="123"/>
      <c r="G2956" s="123"/>
      <c r="H2956" s="123"/>
      <c r="I2956" s="123"/>
      <c r="J2956" s="123"/>
      <c r="K2956" s="121">
        <v>69639.649999999994</v>
      </c>
      <c r="L2956" s="121">
        <v>69639.649999999994</v>
      </c>
      <c r="M2956" s="121">
        <v>69639.649999999994</v>
      </c>
      <c r="N2956" s="121">
        <v>69639.649999999994</v>
      </c>
      <c r="O2956" s="37">
        <v>69639.649999999994</v>
      </c>
      <c r="P2956" s="37">
        <v>69639.649999999994</v>
      </c>
      <c r="Q2956" s="37">
        <v>69639.649999999994</v>
      </c>
      <c r="R2956" s="37">
        <v>69639.649999999994</v>
      </c>
      <c r="S2956" s="37">
        <v>69639.649999999994</v>
      </c>
    </row>
    <row r="2957" spans="1:19">
      <c r="B2957" s="6">
        <v>2013</v>
      </c>
      <c r="C2957" s="123"/>
      <c r="D2957" s="123"/>
      <c r="E2957" s="123"/>
      <c r="F2957" s="123"/>
      <c r="G2957" s="123"/>
      <c r="H2957" s="123"/>
      <c r="I2957" s="123"/>
      <c r="J2957" s="121">
        <v>78494.16</v>
      </c>
      <c r="K2957" s="121">
        <v>78494.16</v>
      </c>
      <c r="L2957" s="121">
        <v>78494.16</v>
      </c>
      <c r="M2957" s="121">
        <v>78494.16</v>
      </c>
      <c r="N2957" s="121">
        <v>78494.16</v>
      </c>
      <c r="O2957" s="37">
        <v>78494.16</v>
      </c>
      <c r="P2957" s="37">
        <v>78494.16</v>
      </c>
      <c r="Q2957" s="37">
        <v>78494.16</v>
      </c>
      <c r="R2957" s="37">
        <v>78494.16</v>
      </c>
      <c r="S2957" s="37">
        <v>78494.16</v>
      </c>
    </row>
    <row r="2958" spans="1:19">
      <c r="B2958" s="6">
        <v>2012</v>
      </c>
      <c r="C2958" s="123"/>
      <c r="D2958" s="123"/>
      <c r="E2958" s="123"/>
      <c r="F2958" s="123"/>
      <c r="G2958" s="123"/>
      <c r="H2958" s="123"/>
      <c r="I2958" s="121">
        <v>67376.02</v>
      </c>
      <c r="J2958" s="121">
        <v>67376.02</v>
      </c>
      <c r="K2958" s="121">
        <v>67376.02</v>
      </c>
      <c r="L2958" s="121">
        <v>67376.02</v>
      </c>
      <c r="M2958" s="121">
        <v>67376.02</v>
      </c>
      <c r="N2958" s="121">
        <v>67376.02</v>
      </c>
      <c r="O2958" s="37">
        <v>67376.02</v>
      </c>
      <c r="P2958" s="37">
        <v>67376.02</v>
      </c>
      <c r="Q2958" s="37">
        <v>67376.02</v>
      </c>
      <c r="R2958" s="37">
        <v>67376.02</v>
      </c>
      <c r="S2958" s="37">
        <v>67376.02</v>
      </c>
    </row>
    <row r="2959" spans="1:19">
      <c r="B2959" s="6">
        <v>2011</v>
      </c>
      <c r="C2959" s="123"/>
      <c r="D2959" s="123"/>
      <c r="E2959" s="123"/>
      <c r="F2959" s="123"/>
      <c r="G2959" s="123"/>
      <c r="H2959" s="121">
        <v>14167.7</v>
      </c>
      <c r="I2959" s="121">
        <v>14167.7</v>
      </c>
      <c r="J2959" s="121">
        <v>14167.7</v>
      </c>
      <c r="K2959" s="121">
        <v>14167.7</v>
      </c>
      <c r="L2959" s="121">
        <v>14167.7</v>
      </c>
      <c r="M2959" s="121">
        <v>81051.899999999994</v>
      </c>
      <c r="N2959" s="121">
        <v>81051.899999999994</v>
      </c>
      <c r="O2959" s="37">
        <v>81051.899999999994</v>
      </c>
      <c r="P2959" s="37">
        <v>81051.899999999994</v>
      </c>
      <c r="Q2959" s="37">
        <v>81051.899999999994</v>
      </c>
      <c r="R2959" s="37">
        <v>81051.899999999994</v>
      </c>
      <c r="S2959" s="37">
        <v>81051.899999999994</v>
      </c>
    </row>
    <row r="2960" spans="1:19">
      <c r="B2960" s="6">
        <v>2010</v>
      </c>
      <c r="C2960" s="123"/>
      <c r="D2960" s="123"/>
      <c r="E2960" s="123"/>
      <c r="F2960" s="123"/>
      <c r="G2960" s="121">
        <v>0</v>
      </c>
      <c r="H2960" s="121">
        <v>0</v>
      </c>
      <c r="I2960" s="121">
        <v>0</v>
      </c>
      <c r="J2960" s="121">
        <v>0</v>
      </c>
      <c r="K2960" s="121">
        <v>0</v>
      </c>
      <c r="L2960" s="121">
        <v>0</v>
      </c>
      <c r="M2960" s="121">
        <v>42102.67</v>
      </c>
      <c r="N2960" s="121">
        <v>42102.67</v>
      </c>
      <c r="O2960" s="37">
        <v>42102.67</v>
      </c>
      <c r="P2960" s="37">
        <v>42102.67</v>
      </c>
      <c r="Q2960" s="37">
        <v>42102.67</v>
      </c>
      <c r="R2960" s="37">
        <v>42102.67</v>
      </c>
      <c r="S2960" s="37">
        <v>42102.67</v>
      </c>
    </row>
    <row r="2961" spans="2:19">
      <c r="B2961" s="6">
        <v>2009</v>
      </c>
      <c r="C2961" s="123"/>
      <c r="D2961" s="123"/>
      <c r="E2961" s="123"/>
      <c r="F2961" s="121">
        <v>10752.73</v>
      </c>
      <c r="G2961" s="121">
        <v>10752.73</v>
      </c>
      <c r="H2961" s="121">
        <v>10752.73</v>
      </c>
      <c r="I2961" s="121">
        <v>10752.73</v>
      </c>
      <c r="J2961" s="121">
        <v>10752.73</v>
      </c>
      <c r="K2961" s="121">
        <v>10752.73</v>
      </c>
      <c r="L2961" s="121">
        <v>10752.73</v>
      </c>
      <c r="M2961" s="121">
        <v>75506.559999999998</v>
      </c>
      <c r="N2961" s="121">
        <v>75506.559999999998</v>
      </c>
      <c r="O2961" s="37">
        <v>75506.559999999998</v>
      </c>
      <c r="P2961" s="37">
        <v>75506.559999999998</v>
      </c>
      <c r="Q2961" s="37">
        <v>75506.559999999998</v>
      </c>
      <c r="R2961" s="37">
        <v>75506.559999999998</v>
      </c>
      <c r="S2961" s="37">
        <v>75506.559999999998</v>
      </c>
    </row>
    <row r="2962" spans="2:19">
      <c r="B2962" s="6">
        <v>2008</v>
      </c>
      <c r="C2962" s="123"/>
      <c r="D2962" s="123"/>
      <c r="E2962" s="121">
        <v>5798.68</v>
      </c>
      <c r="F2962" s="121">
        <v>5798.68</v>
      </c>
      <c r="G2962" s="121">
        <v>5798.68</v>
      </c>
      <c r="H2962" s="121">
        <v>5798.68</v>
      </c>
      <c r="I2962" s="121">
        <v>5798.68</v>
      </c>
      <c r="J2962" s="121">
        <v>5798.68</v>
      </c>
      <c r="K2962" s="121">
        <v>5798.68</v>
      </c>
      <c r="L2962" s="121">
        <v>5798.68</v>
      </c>
      <c r="M2962" s="121">
        <v>66589.820000000007</v>
      </c>
      <c r="N2962" s="121">
        <v>66589.820000000007</v>
      </c>
      <c r="O2962" s="37">
        <v>66589.820000000007</v>
      </c>
      <c r="P2962" s="37">
        <v>66589.820000000007</v>
      </c>
      <c r="Q2962" s="37">
        <v>66589.820000000007</v>
      </c>
      <c r="R2962" s="37">
        <v>66589.820000000007</v>
      </c>
      <c r="S2962" s="37">
        <v>66589.820000000007</v>
      </c>
    </row>
    <row r="2963" spans="2:19">
      <c r="B2963" s="6">
        <v>2007</v>
      </c>
      <c r="C2963" s="123"/>
      <c r="D2963" s="121">
        <v>6819.45</v>
      </c>
      <c r="E2963" s="121">
        <v>6819.45</v>
      </c>
      <c r="F2963" s="121">
        <v>6819.45</v>
      </c>
      <c r="G2963" s="121">
        <v>6819.45</v>
      </c>
      <c r="H2963" s="121">
        <v>6819.45</v>
      </c>
      <c r="I2963" s="121">
        <v>6819.45</v>
      </c>
      <c r="J2963" s="121">
        <v>6819.45</v>
      </c>
      <c r="K2963" s="121">
        <v>6819.45</v>
      </c>
      <c r="L2963" s="121">
        <v>6819.45</v>
      </c>
      <c r="M2963" s="121">
        <v>62331.59</v>
      </c>
      <c r="N2963" s="121">
        <v>62331.59</v>
      </c>
      <c r="O2963" s="37">
        <v>62331.59</v>
      </c>
      <c r="P2963" s="37">
        <v>62331.59</v>
      </c>
      <c r="Q2963" s="37">
        <v>62331.59</v>
      </c>
      <c r="R2963" s="37">
        <v>62331.59</v>
      </c>
      <c r="S2963" s="37">
        <v>62331.59</v>
      </c>
    </row>
    <row r="2964" spans="2:19">
      <c r="B2964" s="6">
        <v>2006</v>
      </c>
      <c r="C2964" s="121">
        <v>114447.78</v>
      </c>
      <c r="D2964" s="121">
        <v>114447.78</v>
      </c>
      <c r="E2964" s="121">
        <v>114447.78</v>
      </c>
      <c r="F2964" s="121">
        <v>114447.78</v>
      </c>
      <c r="G2964" s="121">
        <v>114447.78</v>
      </c>
      <c r="H2964" s="121">
        <v>0</v>
      </c>
      <c r="I2964" s="121">
        <v>0</v>
      </c>
      <c r="J2964" s="121">
        <v>0</v>
      </c>
      <c r="K2964" s="121">
        <v>0</v>
      </c>
      <c r="L2964" s="121">
        <v>0</v>
      </c>
      <c r="M2964" s="121">
        <v>117139.25</v>
      </c>
      <c r="N2964" s="121">
        <v>117139.25</v>
      </c>
      <c r="O2964" s="37">
        <v>117139.25</v>
      </c>
      <c r="P2964" s="37">
        <v>117139.25</v>
      </c>
      <c r="Q2964" s="37">
        <v>117139.25</v>
      </c>
      <c r="R2964" s="37">
        <v>117139.25</v>
      </c>
      <c r="S2964" s="37">
        <v>117139.25</v>
      </c>
    </row>
    <row r="2965" spans="2:19">
      <c r="B2965" s="6">
        <v>2005</v>
      </c>
      <c r="C2965" s="121">
        <v>67031.94</v>
      </c>
      <c r="D2965" s="121">
        <v>67031.94</v>
      </c>
      <c r="E2965" s="121">
        <v>67031.94</v>
      </c>
      <c r="F2965" s="121">
        <v>67031.94</v>
      </c>
      <c r="G2965" s="121">
        <v>67031.94</v>
      </c>
      <c r="H2965" s="121">
        <v>0</v>
      </c>
      <c r="I2965" s="121">
        <v>0</v>
      </c>
      <c r="J2965" s="121">
        <v>0</v>
      </c>
      <c r="K2965" s="121">
        <v>0</v>
      </c>
      <c r="L2965" s="121">
        <v>0</v>
      </c>
      <c r="M2965" s="121">
        <v>61628.04</v>
      </c>
      <c r="N2965" s="121">
        <v>61628.04</v>
      </c>
      <c r="O2965" s="37">
        <v>61628.04</v>
      </c>
      <c r="P2965" s="37">
        <v>61628.04</v>
      </c>
      <c r="Q2965" s="37">
        <v>61628.04</v>
      </c>
      <c r="R2965" s="37">
        <v>61628.04</v>
      </c>
      <c r="S2965" s="37">
        <v>61628.04</v>
      </c>
    </row>
    <row r="2966" spans="2:19">
      <c r="B2966" s="6">
        <v>2004</v>
      </c>
      <c r="C2966" s="121">
        <v>49217.3</v>
      </c>
      <c r="D2966" s="121">
        <v>49217.3</v>
      </c>
      <c r="E2966" s="121">
        <v>49217.3</v>
      </c>
      <c r="F2966" s="121">
        <v>49217.3</v>
      </c>
      <c r="G2966" s="121">
        <v>49217.3</v>
      </c>
      <c r="H2966" s="121">
        <v>988.84</v>
      </c>
      <c r="I2966" s="121">
        <v>988.84</v>
      </c>
      <c r="J2966" s="121">
        <v>988.84</v>
      </c>
      <c r="K2966" s="121">
        <v>988.84</v>
      </c>
      <c r="L2966" s="121">
        <v>988.84</v>
      </c>
      <c r="M2966" s="121">
        <v>49196.27</v>
      </c>
      <c r="N2966" s="121">
        <v>49196.27</v>
      </c>
      <c r="O2966" s="37">
        <v>49196.270000000004</v>
      </c>
      <c r="P2966" s="37">
        <v>49196.270000000004</v>
      </c>
      <c r="Q2966" s="37">
        <v>49196.270000000004</v>
      </c>
      <c r="R2966" s="37">
        <v>49196.270000000004</v>
      </c>
      <c r="S2966" s="37">
        <v>49196.270000000004</v>
      </c>
    </row>
    <row r="2967" spans="2:19">
      <c r="B2967" s="6">
        <v>2003</v>
      </c>
      <c r="C2967" s="121">
        <v>34563.81</v>
      </c>
      <c r="D2967" s="121">
        <v>34563.81</v>
      </c>
      <c r="E2967" s="121">
        <v>34563.81</v>
      </c>
      <c r="F2967" s="121">
        <v>34563.81</v>
      </c>
      <c r="G2967" s="121">
        <v>34563.81</v>
      </c>
      <c r="H2967" s="121">
        <v>1148.9100000000001</v>
      </c>
      <c r="I2967" s="121">
        <v>1148.9100000000001</v>
      </c>
      <c r="J2967" s="121">
        <v>1148.9100000000001</v>
      </c>
      <c r="K2967" s="121">
        <v>1148.9100000000001</v>
      </c>
      <c r="L2967" s="121">
        <v>1148.9100000000001</v>
      </c>
      <c r="M2967" s="121">
        <v>34540.68</v>
      </c>
      <c r="N2967" s="121">
        <v>34540.68</v>
      </c>
      <c r="O2967" s="37">
        <v>34540.679999999993</v>
      </c>
      <c r="P2967" s="37">
        <v>34540.679999999993</v>
      </c>
      <c r="Q2967" s="37">
        <v>34540.679999999993</v>
      </c>
      <c r="R2967" s="37">
        <v>34540.679999999993</v>
      </c>
      <c r="S2967" s="37">
        <v>34540.679999999993</v>
      </c>
    </row>
    <row r="2968" spans="2:19">
      <c r="B2968" s="6">
        <v>2002</v>
      </c>
      <c r="C2968" s="121">
        <v>70179.679999999993</v>
      </c>
      <c r="D2968" s="121">
        <v>70179.679999999993</v>
      </c>
      <c r="E2968" s="121">
        <v>70179.679999999993</v>
      </c>
      <c r="F2968" s="121">
        <v>70179.679999999993</v>
      </c>
      <c r="G2968" s="121">
        <v>70179.679999999993</v>
      </c>
      <c r="H2968" s="121">
        <v>45359.68</v>
      </c>
      <c r="I2968" s="121">
        <v>45359.68</v>
      </c>
      <c r="J2968" s="121">
        <v>45359.68</v>
      </c>
      <c r="K2968" s="121">
        <v>45359.68</v>
      </c>
      <c r="L2968" s="121">
        <v>45359.68</v>
      </c>
      <c r="M2968" s="121">
        <v>67592.94</v>
      </c>
      <c r="N2968" s="121">
        <v>67592.94</v>
      </c>
      <c r="O2968" s="37">
        <v>67592.939999999988</v>
      </c>
      <c r="P2968" s="37">
        <v>67592.939999999988</v>
      </c>
      <c r="Q2968" s="37">
        <v>67592.939999999988</v>
      </c>
      <c r="R2968" s="37">
        <v>67592.939999999988</v>
      </c>
      <c r="S2968" s="37">
        <v>67592.939999999988</v>
      </c>
    </row>
    <row r="2969" spans="2:19">
      <c r="B2969" s="6">
        <v>2001</v>
      </c>
      <c r="C2969" s="121">
        <v>94511.37</v>
      </c>
      <c r="D2969" s="121">
        <v>94511.37</v>
      </c>
      <c r="E2969" s="121">
        <v>94511.37</v>
      </c>
      <c r="F2969" s="121">
        <v>94511.37</v>
      </c>
      <c r="G2969" s="121">
        <v>94511.37</v>
      </c>
      <c r="H2969" s="121">
        <v>91946.86</v>
      </c>
      <c r="I2969" s="121">
        <v>91946.86</v>
      </c>
      <c r="J2969" s="121">
        <v>91946.86</v>
      </c>
      <c r="K2969" s="121">
        <v>91946.86</v>
      </c>
      <c r="L2969" s="121">
        <v>91946.86</v>
      </c>
      <c r="M2969" s="121">
        <v>90894.16</v>
      </c>
      <c r="N2969" s="121">
        <v>90894.16</v>
      </c>
      <c r="O2969" s="37">
        <v>90894.16</v>
      </c>
      <c r="P2969" s="37">
        <v>90894.16</v>
      </c>
      <c r="Q2969" s="37">
        <v>90894.16</v>
      </c>
      <c r="R2969" s="37">
        <v>90894.16</v>
      </c>
      <c r="S2969" s="37">
        <v>90894.16</v>
      </c>
    </row>
    <row r="2970" spans="2:19">
      <c r="B2970" s="6">
        <v>2000</v>
      </c>
      <c r="C2970" s="121">
        <v>106557.96</v>
      </c>
      <c r="D2970" s="121">
        <v>106557.96</v>
      </c>
      <c r="E2970" s="121">
        <v>106557.96</v>
      </c>
      <c r="F2970" s="121">
        <v>106557.96</v>
      </c>
      <c r="G2970" s="121">
        <v>106557.96</v>
      </c>
      <c r="H2970" s="121">
        <v>106557.96</v>
      </c>
      <c r="I2970" s="121">
        <v>106557.96</v>
      </c>
      <c r="J2970" s="121">
        <v>106557.96</v>
      </c>
      <c r="K2970" s="121">
        <v>106557.96</v>
      </c>
      <c r="L2970" s="121">
        <v>106557.96</v>
      </c>
      <c r="M2970" s="121">
        <v>106074.02</v>
      </c>
      <c r="N2970" s="121">
        <v>106074.02</v>
      </c>
      <c r="O2970" s="37">
        <v>106074.02</v>
      </c>
      <c r="P2970" s="37">
        <v>106074.02</v>
      </c>
      <c r="Q2970" s="37">
        <v>106074.02</v>
      </c>
      <c r="R2970" s="37">
        <v>106074.02</v>
      </c>
      <c r="S2970" s="37">
        <v>106074.02</v>
      </c>
    </row>
    <row r="2971" spans="2:19">
      <c r="B2971" s="6">
        <v>1999</v>
      </c>
      <c r="C2971" s="121">
        <v>121260.03</v>
      </c>
      <c r="D2971" s="121">
        <v>121260.03</v>
      </c>
      <c r="E2971" s="121">
        <v>121260.03</v>
      </c>
      <c r="F2971" s="121">
        <v>121260.03</v>
      </c>
      <c r="G2971" s="121">
        <v>121260.03</v>
      </c>
      <c r="H2971" s="121">
        <v>121260.03</v>
      </c>
      <c r="I2971" s="121">
        <v>121260.03</v>
      </c>
      <c r="J2971" s="121">
        <v>121260.03</v>
      </c>
      <c r="K2971" s="121">
        <v>121260.03</v>
      </c>
      <c r="L2971" s="121">
        <v>121260.03</v>
      </c>
      <c r="M2971" s="121">
        <v>121260.03</v>
      </c>
      <c r="N2971" s="121">
        <v>121260.03</v>
      </c>
      <c r="O2971" s="37">
        <v>121260.03</v>
      </c>
      <c r="P2971" s="37">
        <v>121260.03</v>
      </c>
      <c r="Q2971" s="37">
        <v>121260.03</v>
      </c>
      <c r="R2971" s="37">
        <v>121260.03</v>
      </c>
      <c r="S2971" s="37">
        <v>121260.03</v>
      </c>
    </row>
    <row r="2972" spans="2:19">
      <c r="B2972" s="6">
        <v>1998</v>
      </c>
      <c r="C2972" s="121">
        <v>171402.54</v>
      </c>
      <c r="D2972" s="121">
        <v>171402.54</v>
      </c>
      <c r="E2972" s="121">
        <v>171402.54</v>
      </c>
      <c r="F2972" s="121">
        <v>171402.54</v>
      </c>
      <c r="G2972" s="121">
        <v>171402.54</v>
      </c>
      <c r="H2972" s="121">
        <v>171402.54</v>
      </c>
      <c r="I2972" s="121">
        <v>171402.54</v>
      </c>
      <c r="J2972" s="121">
        <v>171402.54</v>
      </c>
      <c r="K2972" s="121">
        <v>171402.54</v>
      </c>
      <c r="L2972" s="121">
        <v>171402.54</v>
      </c>
      <c r="M2972" s="121">
        <v>171402.54</v>
      </c>
      <c r="N2972" s="121">
        <v>171402.54</v>
      </c>
      <c r="O2972" s="37">
        <v>171402.54</v>
      </c>
      <c r="P2972" s="37">
        <v>171402.54</v>
      </c>
      <c r="Q2972" s="37">
        <v>171402.54</v>
      </c>
      <c r="R2972" s="37">
        <v>171402.54</v>
      </c>
      <c r="S2972" s="37">
        <v>171402.54</v>
      </c>
    </row>
    <row r="2973" spans="2:19">
      <c r="B2973" s="6">
        <v>1997</v>
      </c>
      <c r="C2973" s="121">
        <v>152378.97</v>
      </c>
      <c r="D2973" s="121">
        <v>152378.97</v>
      </c>
      <c r="E2973" s="121">
        <v>152378.97</v>
      </c>
      <c r="F2973" s="121">
        <v>152378.97</v>
      </c>
      <c r="G2973" s="121">
        <v>152378.97</v>
      </c>
      <c r="H2973" s="121">
        <v>152378.97</v>
      </c>
      <c r="I2973" s="121">
        <v>152378.97</v>
      </c>
      <c r="J2973" s="121">
        <v>152378.97</v>
      </c>
      <c r="K2973" s="121">
        <v>152378.97</v>
      </c>
      <c r="L2973" s="121">
        <v>152378.97</v>
      </c>
      <c r="M2973" s="121">
        <v>152325.68</v>
      </c>
      <c r="N2973" s="121">
        <v>152325.68</v>
      </c>
      <c r="O2973" s="37">
        <v>152325.68</v>
      </c>
      <c r="P2973" s="37">
        <v>152325.68</v>
      </c>
      <c r="Q2973" s="37">
        <v>152325.68</v>
      </c>
      <c r="R2973" s="37">
        <v>152325.68</v>
      </c>
      <c r="S2973" s="37">
        <v>152325.68</v>
      </c>
    </row>
    <row r="2974" spans="2:19">
      <c r="B2974" s="6">
        <v>1996</v>
      </c>
      <c r="C2974" s="121">
        <v>168241.36</v>
      </c>
      <c r="D2974" s="121">
        <v>168241.36</v>
      </c>
      <c r="E2974" s="121">
        <v>168241.36</v>
      </c>
      <c r="F2974" s="121">
        <v>168241.36</v>
      </c>
      <c r="G2974" s="121">
        <v>168241.36</v>
      </c>
      <c r="H2974" s="121">
        <v>168241.36</v>
      </c>
      <c r="I2974" s="121">
        <v>168241.36</v>
      </c>
      <c r="J2974" s="121">
        <v>168241.36</v>
      </c>
      <c r="K2974" s="121">
        <v>168241.36</v>
      </c>
      <c r="L2974" s="121">
        <v>168241.36</v>
      </c>
      <c r="M2974" s="121">
        <v>157758.38</v>
      </c>
      <c r="N2974" s="121">
        <v>157758.38</v>
      </c>
      <c r="O2974" s="37">
        <v>157758.37999999998</v>
      </c>
      <c r="P2974" s="37">
        <v>157758.37999999998</v>
      </c>
      <c r="Q2974" s="37">
        <v>157758.37999999998</v>
      </c>
      <c r="R2974" s="37">
        <v>157758.37999999998</v>
      </c>
      <c r="S2974" s="37">
        <v>157758.37999999998</v>
      </c>
    </row>
    <row r="2975" spans="2:19">
      <c r="B2975" s="6">
        <v>1995</v>
      </c>
      <c r="C2975" s="121">
        <v>189601.32</v>
      </c>
      <c r="D2975" s="121">
        <v>189601.32</v>
      </c>
      <c r="E2975" s="121">
        <v>189601.32</v>
      </c>
      <c r="F2975" s="121">
        <v>189601.32</v>
      </c>
      <c r="G2975" s="121">
        <v>189601.32</v>
      </c>
      <c r="H2975" s="121">
        <v>171491.68</v>
      </c>
      <c r="I2975" s="121">
        <v>171491.68</v>
      </c>
      <c r="J2975" s="121">
        <v>171491.68</v>
      </c>
      <c r="K2975" s="121">
        <v>171491.68</v>
      </c>
      <c r="L2975" s="121">
        <v>171491.68</v>
      </c>
      <c r="M2975" s="121">
        <v>171491.68</v>
      </c>
      <c r="N2975" s="121">
        <v>171491.68</v>
      </c>
      <c r="O2975" s="37">
        <v>171491.68</v>
      </c>
      <c r="P2975" s="37">
        <v>171491.68</v>
      </c>
      <c r="Q2975" s="37">
        <v>171491.68</v>
      </c>
      <c r="R2975" s="37">
        <v>171491.68</v>
      </c>
      <c r="S2975" s="37">
        <v>171491.68</v>
      </c>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1339394.06</v>
      </c>
      <c r="D3041" s="11">
        <f>SUM(D2963:D3040)</f>
        <v>1346213.51</v>
      </c>
      <c r="E3041" s="11">
        <f>SUM(E2962:E3040)</f>
        <v>1352012.1900000002</v>
      </c>
      <c r="F3041" s="11">
        <f>SUM(F2961:F3040)</f>
        <v>1362764.9200000002</v>
      </c>
      <c r="G3041" s="11">
        <f>SUM(G2960:G3040)</f>
        <v>1362764.9200000002</v>
      </c>
      <c r="H3041" s="11">
        <f>SUM(H2954:H3040)</f>
        <v>1068315.3899999999</v>
      </c>
      <c r="I3041" s="11">
        <f>SUM(I2954:I3040)</f>
        <v>1135691.4099999999</v>
      </c>
      <c r="J3041" s="11">
        <f t="shared" ref="J3041" si="59">SUM(J2954:J3040)</f>
        <v>1214185.57</v>
      </c>
      <c r="K3041" s="11">
        <f>SUM(K2954:K3040)</f>
        <v>1283825.22</v>
      </c>
      <c r="L3041" s="11">
        <f t="shared" ref="L3041" si="60">SUM(L2954:L3040)</f>
        <v>1352989.55</v>
      </c>
      <c r="M3041" s="11">
        <f>SUM(M2954:M3040)</f>
        <v>2013197.86</v>
      </c>
      <c r="N3041" s="11">
        <f>SUM(N2949:N3040)</f>
        <v>2095722.2300000002</v>
      </c>
      <c r="O3041" s="11">
        <f>SUM(O2949:O3040)</f>
        <v>2153944.1399999997</v>
      </c>
      <c r="P3041" s="11">
        <f>SUM(P2949:P3040)</f>
        <v>2214760.11</v>
      </c>
      <c r="Q3041" s="11">
        <f>SUM(Q2949:Q3040)</f>
        <v>2239628.89</v>
      </c>
      <c r="R3041" s="11">
        <f>SUM(R2948:R3040)</f>
        <v>2301922.1</v>
      </c>
      <c r="S3041" s="11">
        <f>SUM(S2948:S3040)</f>
        <v>2331655.1</v>
      </c>
    </row>
    <row r="3042" spans="1:19">
      <c r="A3042" s="76"/>
      <c r="B3042" s="7"/>
      <c r="C3042" s="8"/>
      <c r="D3042" s="8"/>
      <c r="E3042" s="8"/>
      <c r="F3042" s="8"/>
      <c r="G3042" s="8"/>
      <c r="H3042" s="8"/>
      <c r="I3042" s="8"/>
      <c r="J3042" s="8"/>
      <c r="K3042" s="8"/>
      <c r="L3042" s="8"/>
      <c r="M3042" s="10"/>
    </row>
    <row r="3043" spans="1:19">
      <c r="A3043" s="77" t="s">
        <v>136</v>
      </c>
      <c r="B3043" s="128">
        <v>2022</v>
      </c>
      <c r="C3043" s="123"/>
      <c r="D3043" s="123"/>
      <c r="E3043" s="123"/>
      <c r="F3043" s="123"/>
      <c r="G3043" s="123"/>
      <c r="H3043" s="123"/>
      <c r="I3043" s="123"/>
      <c r="J3043" s="123"/>
      <c r="K3043" s="123"/>
      <c r="L3043" s="123"/>
      <c r="M3043" s="123"/>
      <c r="N3043" s="123"/>
      <c r="O3043" s="123"/>
      <c r="P3043" s="123"/>
      <c r="Q3043" s="123"/>
      <c r="R3043" s="74"/>
      <c r="S3043" s="37">
        <v>0</v>
      </c>
    </row>
    <row r="3044" spans="1:19">
      <c r="A3044" s="38"/>
      <c r="B3044" s="128">
        <v>2021</v>
      </c>
      <c r="C3044" s="123"/>
      <c r="D3044" s="123"/>
      <c r="E3044" s="123"/>
      <c r="F3044" s="123"/>
      <c r="G3044" s="123"/>
      <c r="H3044" s="123"/>
      <c r="I3044" s="123"/>
      <c r="J3044" s="123"/>
      <c r="K3044" s="123"/>
      <c r="L3044" s="123"/>
      <c r="M3044" s="123"/>
      <c r="N3044" s="123"/>
      <c r="O3044" s="123"/>
      <c r="P3044" s="123"/>
      <c r="Q3044" s="123"/>
      <c r="R3044" s="37">
        <v>0</v>
      </c>
      <c r="S3044" s="37">
        <v>0</v>
      </c>
    </row>
    <row r="3045" spans="1:19">
      <c r="B3045" s="128">
        <v>2020</v>
      </c>
      <c r="C3045" s="123"/>
      <c r="D3045" s="123"/>
      <c r="E3045" s="123"/>
      <c r="F3045" s="123"/>
      <c r="G3045" s="123"/>
      <c r="H3045" s="123"/>
      <c r="I3045" s="123"/>
      <c r="J3045" s="123"/>
      <c r="K3045" s="123"/>
      <c r="L3045" s="123"/>
      <c r="M3045" s="123"/>
      <c r="N3045" s="123"/>
      <c r="O3045" s="123"/>
      <c r="P3045" s="123"/>
      <c r="Q3045" s="37">
        <v>0</v>
      </c>
      <c r="R3045" s="37">
        <v>0</v>
      </c>
      <c r="S3045" s="37">
        <v>0</v>
      </c>
    </row>
    <row r="3046" spans="1:19">
      <c r="A3046" s="40"/>
      <c r="B3046" s="128">
        <v>2019</v>
      </c>
      <c r="C3046" s="123"/>
      <c r="D3046" s="123"/>
      <c r="E3046" s="123"/>
      <c r="F3046" s="123"/>
      <c r="G3046" s="123"/>
      <c r="H3046" s="123"/>
      <c r="I3046" s="123"/>
      <c r="J3046" s="123"/>
      <c r="K3046" s="123"/>
      <c r="L3046" s="123"/>
      <c r="M3046" s="123"/>
      <c r="N3046" s="123"/>
      <c r="O3046" s="123"/>
      <c r="P3046" s="37">
        <v>0</v>
      </c>
      <c r="Q3046" s="37">
        <v>0</v>
      </c>
      <c r="R3046" s="37">
        <v>0</v>
      </c>
      <c r="S3046" s="37">
        <v>0</v>
      </c>
    </row>
    <row r="3047" spans="1:19">
      <c r="A3047" s="40"/>
      <c r="B3047" s="128">
        <v>2018</v>
      </c>
      <c r="C3047" s="123"/>
      <c r="D3047" s="123"/>
      <c r="E3047" s="123"/>
      <c r="F3047" s="123"/>
      <c r="G3047" s="123"/>
      <c r="H3047" s="123"/>
      <c r="I3047" s="123"/>
      <c r="J3047" s="123"/>
      <c r="K3047" s="123"/>
      <c r="L3047" s="123"/>
      <c r="M3047" s="123"/>
      <c r="N3047" s="123"/>
      <c r="O3047" s="37">
        <v>1075.76</v>
      </c>
      <c r="P3047" s="37">
        <v>1075.76</v>
      </c>
      <c r="Q3047" s="37">
        <v>1075.76</v>
      </c>
      <c r="R3047" s="37">
        <v>1075.76</v>
      </c>
      <c r="S3047" s="37">
        <v>1075.76</v>
      </c>
    </row>
    <row r="3048" spans="1:19">
      <c r="A3048" s="40"/>
      <c r="B3048" s="128">
        <v>2017</v>
      </c>
      <c r="C3048" s="123"/>
      <c r="D3048" s="123"/>
      <c r="E3048" s="123"/>
      <c r="F3048" s="123"/>
      <c r="G3048" s="123"/>
      <c r="H3048" s="123"/>
      <c r="I3048" s="123"/>
      <c r="J3048" s="123"/>
      <c r="K3048" s="123"/>
      <c r="L3048" s="123"/>
      <c r="M3048" s="123"/>
      <c r="N3048" s="121">
        <v>0</v>
      </c>
      <c r="O3048" s="37">
        <v>0</v>
      </c>
      <c r="P3048" s="37">
        <v>0</v>
      </c>
      <c r="Q3048" s="37">
        <v>0</v>
      </c>
      <c r="R3048" s="37">
        <v>0</v>
      </c>
      <c r="S3048" s="37">
        <v>0</v>
      </c>
    </row>
    <row r="3049" spans="1:19">
      <c r="B3049" s="128">
        <v>2016</v>
      </c>
      <c r="C3049" s="123"/>
      <c r="D3049" s="123"/>
      <c r="E3049" s="123"/>
      <c r="F3049" s="123"/>
      <c r="G3049" s="123"/>
      <c r="H3049" s="123"/>
      <c r="I3049" s="123"/>
      <c r="J3049" s="123"/>
      <c r="K3049" s="123"/>
      <c r="L3049" s="123"/>
      <c r="M3049" s="121">
        <v>3543.87</v>
      </c>
      <c r="N3049" s="121">
        <v>3543.87</v>
      </c>
      <c r="O3049" s="37">
        <v>3543.87</v>
      </c>
      <c r="P3049" s="37">
        <v>3543.87</v>
      </c>
      <c r="Q3049" s="37">
        <v>3543.87</v>
      </c>
      <c r="R3049" s="37">
        <v>3543.87</v>
      </c>
      <c r="S3049" s="37">
        <v>3543.87</v>
      </c>
    </row>
    <row r="3050" spans="1:19">
      <c r="B3050" s="128">
        <v>2015</v>
      </c>
      <c r="C3050" s="123"/>
      <c r="D3050" s="123"/>
      <c r="E3050" s="123"/>
      <c r="F3050" s="123"/>
      <c r="G3050" s="123"/>
      <c r="H3050" s="123"/>
      <c r="I3050" s="123"/>
      <c r="J3050" s="123"/>
      <c r="K3050" s="123"/>
      <c r="L3050" s="121">
        <v>565.80999999999995</v>
      </c>
      <c r="M3050" s="121">
        <v>565.80999999999995</v>
      </c>
      <c r="N3050" s="121">
        <v>565.80999999999995</v>
      </c>
      <c r="O3050" s="37">
        <v>565.80999999999995</v>
      </c>
      <c r="P3050" s="37">
        <v>565.80999999999995</v>
      </c>
      <c r="Q3050" s="37">
        <v>565.80999999999995</v>
      </c>
      <c r="R3050" s="37">
        <v>565.80999999999995</v>
      </c>
      <c r="S3050" s="37">
        <v>565.80999999999995</v>
      </c>
    </row>
    <row r="3051" spans="1:19">
      <c r="B3051" s="128">
        <v>2014</v>
      </c>
      <c r="C3051" s="123"/>
      <c r="D3051" s="123"/>
      <c r="E3051" s="123"/>
      <c r="F3051" s="123"/>
      <c r="G3051" s="123"/>
      <c r="H3051" s="123"/>
      <c r="I3051" s="123"/>
      <c r="J3051" s="123"/>
      <c r="K3051" s="121">
        <v>0</v>
      </c>
      <c r="L3051" s="121">
        <v>0</v>
      </c>
      <c r="M3051" s="121">
        <v>0</v>
      </c>
      <c r="N3051" s="121">
        <v>0</v>
      </c>
      <c r="O3051" s="37">
        <v>0</v>
      </c>
      <c r="P3051" s="37">
        <v>0</v>
      </c>
      <c r="Q3051" s="37">
        <v>0</v>
      </c>
      <c r="R3051" s="37">
        <v>0</v>
      </c>
      <c r="S3051" s="37">
        <v>0</v>
      </c>
    </row>
    <row r="3052" spans="1:19">
      <c r="B3052" s="128">
        <v>2013</v>
      </c>
      <c r="C3052" s="123"/>
      <c r="D3052" s="123"/>
      <c r="E3052" s="123"/>
      <c r="F3052" s="123"/>
      <c r="G3052" s="123"/>
      <c r="H3052" s="123"/>
      <c r="I3052" s="123"/>
      <c r="J3052" s="121">
        <v>2105.71</v>
      </c>
      <c r="K3052" s="121">
        <v>2105.71</v>
      </c>
      <c r="L3052" s="121">
        <v>2105.71</v>
      </c>
      <c r="M3052" s="121">
        <v>2105.71</v>
      </c>
      <c r="N3052" s="121">
        <v>2105.71</v>
      </c>
      <c r="O3052" s="37">
        <v>2105.71</v>
      </c>
      <c r="P3052" s="37">
        <v>2105.71</v>
      </c>
      <c r="Q3052" s="37">
        <v>2105.71</v>
      </c>
      <c r="R3052" s="37">
        <v>2105.71</v>
      </c>
      <c r="S3052" s="37">
        <v>2105.71</v>
      </c>
    </row>
    <row r="3053" spans="1:19">
      <c r="B3053" s="128">
        <v>2012</v>
      </c>
      <c r="C3053" s="123"/>
      <c r="D3053" s="123"/>
      <c r="E3053" s="123"/>
      <c r="F3053" s="123"/>
      <c r="G3053" s="123"/>
      <c r="H3053" s="123"/>
      <c r="I3053" s="121">
        <v>3847.7</v>
      </c>
      <c r="J3053" s="121">
        <v>3847.7</v>
      </c>
      <c r="K3053" s="121">
        <v>3847.7</v>
      </c>
      <c r="L3053" s="121">
        <v>3847.7</v>
      </c>
      <c r="M3053" s="121">
        <v>3847.7</v>
      </c>
      <c r="N3053" s="121">
        <v>3847.7</v>
      </c>
      <c r="O3053" s="37">
        <v>3847.7</v>
      </c>
      <c r="P3053" s="37">
        <v>3847.7</v>
      </c>
      <c r="Q3053" s="37">
        <v>3847.7</v>
      </c>
      <c r="R3053" s="37">
        <v>3847.7</v>
      </c>
      <c r="S3053" s="37">
        <v>3847.7</v>
      </c>
    </row>
    <row r="3054" spans="1:19">
      <c r="B3054" s="128">
        <v>2011</v>
      </c>
      <c r="C3054" s="123"/>
      <c r="D3054" s="123"/>
      <c r="E3054" s="123"/>
      <c r="F3054" s="123"/>
      <c r="G3054" s="123"/>
      <c r="H3054" s="121">
        <v>2951.1</v>
      </c>
      <c r="I3054" s="121">
        <v>2951.1</v>
      </c>
      <c r="J3054" s="121">
        <v>2951.1</v>
      </c>
      <c r="K3054" s="121">
        <v>2951.1</v>
      </c>
      <c r="L3054" s="121">
        <v>2951.1</v>
      </c>
      <c r="M3054" s="121">
        <v>2951.1</v>
      </c>
      <c r="N3054" s="121">
        <v>2951.1</v>
      </c>
      <c r="O3054" s="37">
        <v>2951.1</v>
      </c>
      <c r="P3054" s="37">
        <v>2951.1</v>
      </c>
      <c r="Q3054" s="37">
        <v>2951.1</v>
      </c>
      <c r="R3054" s="37">
        <v>2951.1</v>
      </c>
      <c r="S3054" s="37">
        <v>2951.1</v>
      </c>
    </row>
    <row r="3055" spans="1:19">
      <c r="B3055" s="128">
        <v>2010</v>
      </c>
      <c r="C3055" s="123"/>
      <c r="D3055" s="123"/>
      <c r="E3055" s="123"/>
      <c r="F3055" s="123"/>
      <c r="G3055" s="121">
        <v>0</v>
      </c>
      <c r="H3055" s="121">
        <v>0</v>
      </c>
      <c r="I3055" s="121">
        <v>0</v>
      </c>
      <c r="J3055" s="121">
        <v>0</v>
      </c>
      <c r="K3055" s="121">
        <v>0</v>
      </c>
      <c r="L3055" s="121">
        <v>0</v>
      </c>
      <c r="M3055" s="121">
        <v>0</v>
      </c>
      <c r="N3055" s="121">
        <v>0</v>
      </c>
      <c r="O3055" s="37">
        <v>0</v>
      </c>
      <c r="P3055" s="37">
        <v>0</v>
      </c>
      <c r="Q3055" s="37">
        <v>0</v>
      </c>
      <c r="R3055" s="37">
        <v>0</v>
      </c>
      <c r="S3055" s="37">
        <v>0</v>
      </c>
    </row>
    <row r="3056" spans="1:19">
      <c r="B3056" s="128">
        <v>2009</v>
      </c>
      <c r="C3056" s="123"/>
      <c r="D3056" s="123"/>
      <c r="E3056" s="123"/>
      <c r="F3056" s="121">
        <v>2435.9499999999998</v>
      </c>
      <c r="G3056" s="121">
        <v>2435.9499999999998</v>
      </c>
      <c r="H3056" s="121">
        <v>2435.9499999999998</v>
      </c>
      <c r="I3056" s="121">
        <v>2435.9499999999998</v>
      </c>
      <c r="J3056" s="121">
        <v>2435.9499999999998</v>
      </c>
      <c r="K3056" s="121">
        <v>2435.9499999999998</v>
      </c>
      <c r="L3056" s="121">
        <v>2435.9499999999998</v>
      </c>
      <c r="M3056" s="121">
        <v>2435.9499999999998</v>
      </c>
      <c r="N3056" s="121">
        <v>2435.9499999999998</v>
      </c>
      <c r="O3056" s="37">
        <v>2435.9499999999998</v>
      </c>
      <c r="P3056" s="37">
        <v>2435.9499999999998</v>
      </c>
      <c r="Q3056" s="37">
        <v>2435.9499999999998</v>
      </c>
      <c r="R3056" s="37">
        <v>2435.9499999999998</v>
      </c>
      <c r="S3056" s="37">
        <v>2435.9499999999998</v>
      </c>
    </row>
    <row r="3057" spans="2:19">
      <c r="B3057" s="128">
        <v>2008</v>
      </c>
      <c r="C3057" s="123"/>
      <c r="D3057" s="123"/>
      <c r="E3057" s="121">
        <v>3109.19</v>
      </c>
      <c r="F3057" s="121">
        <v>3109.19</v>
      </c>
      <c r="G3057" s="121">
        <v>3109.19</v>
      </c>
      <c r="H3057" s="121">
        <v>3109.19</v>
      </c>
      <c r="I3057" s="121">
        <v>3109.19</v>
      </c>
      <c r="J3057" s="121">
        <v>3109.19</v>
      </c>
      <c r="K3057" s="121">
        <v>3109.19</v>
      </c>
      <c r="L3057" s="121">
        <v>3109.19</v>
      </c>
      <c r="M3057" s="121">
        <v>0</v>
      </c>
      <c r="N3057" s="121">
        <v>0</v>
      </c>
      <c r="O3057" s="37">
        <v>0</v>
      </c>
      <c r="P3057" s="37">
        <v>0</v>
      </c>
      <c r="Q3057" s="37">
        <v>0</v>
      </c>
      <c r="R3057" s="37">
        <v>0</v>
      </c>
      <c r="S3057" s="37">
        <v>0</v>
      </c>
    </row>
    <row r="3058" spans="2:19">
      <c r="B3058" s="128">
        <v>2007</v>
      </c>
      <c r="C3058" s="123"/>
      <c r="D3058" s="121">
        <v>11.68</v>
      </c>
      <c r="E3058" s="121">
        <v>11.68</v>
      </c>
      <c r="F3058" s="121">
        <v>11.68</v>
      </c>
      <c r="G3058" s="121">
        <v>11.68</v>
      </c>
      <c r="H3058" s="121">
        <v>11.68</v>
      </c>
      <c r="I3058" s="121">
        <v>11.68</v>
      </c>
      <c r="J3058" s="121">
        <v>11.68</v>
      </c>
      <c r="K3058" s="121">
        <v>11.68</v>
      </c>
      <c r="L3058" s="121">
        <v>11.68</v>
      </c>
      <c r="M3058" s="121">
        <v>6056.87</v>
      </c>
      <c r="N3058" s="121">
        <v>6056.87</v>
      </c>
      <c r="O3058" s="37">
        <v>6056.87</v>
      </c>
      <c r="P3058" s="37">
        <v>6056.87</v>
      </c>
      <c r="Q3058" s="37">
        <v>6056.87</v>
      </c>
      <c r="R3058" s="37">
        <v>6056.87</v>
      </c>
      <c r="S3058" s="37">
        <v>6056.87</v>
      </c>
    </row>
    <row r="3059" spans="2:19">
      <c r="B3059" s="128">
        <v>2006</v>
      </c>
      <c r="C3059" s="121">
        <v>2463.66</v>
      </c>
      <c r="D3059" s="121">
        <v>2463.66</v>
      </c>
      <c r="E3059" s="121">
        <v>2463.66</v>
      </c>
      <c r="F3059" s="121">
        <v>2463.66</v>
      </c>
      <c r="G3059" s="121">
        <v>2463.66</v>
      </c>
      <c r="H3059" s="121">
        <v>0</v>
      </c>
      <c r="I3059" s="121">
        <v>0</v>
      </c>
      <c r="J3059" s="121">
        <v>0</v>
      </c>
      <c r="K3059" s="121">
        <v>0</v>
      </c>
      <c r="L3059" s="121">
        <v>0</v>
      </c>
      <c r="M3059" s="121">
        <v>0</v>
      </c>
      <c r="N3059" s="121">
        <v>0</v>
      </c>
      <c r="O3059" s="37">
        <v>0</v>
      </c>
      <c r="P3059" s="37">
        <v>0</v>
      </c>
      <c r="Q3059" s="37">
        <v>0</v>
      </c>
      <c r="R3059" s="37">
        <v>0</v>
      </c>
      <c r="S3059" s="37">
        <v>0</v>
      </c>
    </row>
    <row r="3060" spans="2:19">
      <c r="B3060" s="128">
        <v>2005</v>
      </c>
      <c r="C3060" s="121">
        <v>3934.46</v>
      </c>
      <c r="D3060" s="121">
        <v>3934.46</v>
      </c>
      <c r="E3060" s="121">
        <v>3934.46</v>
      </c>
      <c r="F3060" s="121">
        <v>3934.46</v>
      </c>
      <c r="G3060" s="121">
        <v>3934.46</v>
      </c>
      <c r="H3060" s="121">
        <v>0</v>
      </c>
      <c r="I3060" s="121">
        <v>0</v>
      </c>
      <c r="J3060" s="121">
        <v>0</v>
      </c>
      <c r="K3060" s="121">
        <v>0</v>
      </c>
      <c r="L3060" s="121">
        <v>0</v>
      </c>
      <c r="M3060" s="121">
        <v>8610.59</v>
      </c>
      <c r="N3060" s="121">
        <v>8610.59</v>
      </c>
      <c r="O3060" s="37">
        <v>8610.59</v>
      </c>
      <c r="P3060" s="37">
        <v>8610.59</v>
      </c>
      <c r="Q3060" s="37">
        <v>8610.59</v>
      </c>
      <c r="R3060" s="37">
        <v>8610.59</v>
      </c>
      <c r="S3060" s="37">
        <v>8610.59</v>
      </c>
    </row>
    <row r="3061" spans="2:19">
      <c r="B3061" s="128">
        <v>2004</v>
      </c>
      <c r="C3061" s="121">
        <v>1606.73</v>
      </c>
      <c r="D3061" s="121">
        <v>1606.73</v>
      </c>
      <c r="E3061" s="121">
        <v>1606.73</v>
      </c>
      <c r="F3061" s="121">
        <v>1606.73</v>
      </c>
      <c r="G3061" s="121">
        <v>1606.73</v>
      </c>
      <c r="H3061" s="121">
        <v>29.88</v>
      </c>
      <c r="I3061" s="121">
        <v>29.88</v>
      </c>
      <c r="J3061" s="121">
        <v>29.88</v>
      </c>
      <c r="K3061" s="121">
        <v>29.88</v>
      </c>
      <c r="L3061" s="121">
        <v>29.88</v>
      </c>
      <c r="M3061" s="121">
        <v>1606.73</v>
      </c>
      <c r="N3061" s="121">
        <v>1606.73</v>
      </c>
      <c r="O3061" s="37">
        <v>1606.73</v>
      </c>
      <c r="P3061" s="37">
        <v>1606.73</v>
      </c>
      <c r="Q3061" s="37">
        <v>1606.73</v>
      </c>
      <c r="R3061" s="37">
        <v>1606.73</v>
      </c>
      <c r="S3061" s="37">
        <v>1606.73</v>
      </c>
    </row>
    <row r="3062" spans="2:19">
      <c r="B3062" s="128">
        <v>2003</v>
      </c>
      <c r="C3062" s="121">
        <v>370.22</v>
      </c>
      <c r="D3062" s="121">
        <v>370.22</v>
      </c>
      <c r="E3062" s="121">
        <v>370.22</v>
      </c>
      <c r="F3062" s="121">
        <v>370.22</v>
      </c>
      <c r="G3062" s="121">
        <v>370.22</v>
      </c>
      <c r="H3062" s="121">
        <v>45.22</v>
      </c>
      <c r="I3062" s="121">
        <v>45.22</v>
      </c>
      <c r="J3062" s="121">
        <v>45.22</v>
      </c>
      <c r="K3062" s="121">
        <v>45.22</v>
      </c>
      <c r="L3062" s="121">
        <v>45.22</v>
      </c>
      <c r="M3062" s="121">
        <v>370.22</v>
      </c>
      <c r="N3062" s="121">
        <v>370.22</v>
      </c>
      <c r="O3062" s="37">
        <v>370.22</v>
      </c>
      <c r="P3062" s="37">
        <v>370.22</v>
      </c>
      <c r="Q3062" s="37">
        <v>370.22</v>
      </c>
      <c r="R3062" s="37">
        <v>370.22</v>
      </c>
      <c r="S3062" s="37">
        <v>370.22</v>
      </c>
    </row>
    <row r="3063" spans="2:19">
      <c r="B3063" s="128">
        <v>2002</v>
      </c>
      <c r="C3063" s="121">
        <v>2416.34</v>
      </c>
      <c r="D3063" s="121">
        <v>2416.34</v>
      </c>
      <c r="E3063" s="121">
        <v>2416.34</v>
      </c>
      <c r="F3063" s="121">
        <v>2416.34</v>
      </c>
      <c r="G3063" s="121">
        <v>2416.34</v>
      </c>
      <c r="H3063" s="121">
        <v>1417.34</v>
      </c>
      <c r="I3063" s="121">
        <v>1417.34</v>
      </c>
      <c r="J3063" s="121">
        <v>1417.34</v>
      </c>
      <c r="K3063" s="121">
        <v>1417.34</v>
      </c>
      <c r="L3063" s="121">
        <v>1417.34</v>
      </c>
      <c r="M3063" s="121">
        <v>2416.34</v>
      </c>
      <c r="N3063" s="121">
        <v>2416.34</v>
      </c>
      <c r="O3063" s="37">
        <v>2416.34</v>
      </c>
      <c r="P3063" s="37">
        <v>2416.34</v>
      </c>
      <c r="Q3063" s="37">
        <v>2416.34</v>
      </c>
      <c r="R3063" s="37">
        <v>2416.34</v>
      </c>
      <c r="S3063" s="37">
        <v>2416.34</v>
      </c>
    </row>
    <row r="3064" spans="2:19">
      <c r="B3064" s="128">
        <v>2001</v>
      </c>
      <c r="C3064" s="121">
        <v>5028.25</v>
      </c>
      <c r="D3064" s="121">
        <v>5028.25</v>
      </c>
      <c r="E3064" s="121">
        <v>5028.25</v>
      </c>
      <c r="F3064" s="121">
        <v>5028.25</v>
      </c>
      <c r="G3064" s="121">
        <v>5028.25</v>
      </c>
      <c r="H3064" s="121">
        <v>5028.25</v>
      </c>
      <c r="I3064" s="121">
        <v>5028.25</v>
      </c>
      <c r="J3064" s="121">
        <v>5028.25</v>
      </c>
      <c r="K3064" s="121">
        <v>5028.25</v>
      </c>
      <c r="L3064" s="121">
        <v>5028.25</v>
      </c>
      <c r="M3064" s="121">
        <v>5028.25</v>
      </c>
      <c r="N3064" s="121">
        <v>5028.25</v>
      </c>
      <c r="O3064" s="37">
        <v>5028.25</v>
      </c>
      <c r="P3064" s="37">
        <v>5028.25</v>
      </c>
      <c r="Q3064" s="37">
        <v>5028.25</v>
      </c>
      <c r="R3064" s="37">
        <v>5028.25</v>
      </c>
      <c r="S3064" s="37">
        <v>5028.25</v>
      </c>
    </row>
    <row r="3065" spans="2:19">
      <c r="B3065" s="128">
        <v>2000</v>
      </c>
      <c r="C3065" s="121">
        <v>8711.2000000000007</v>
      </c>
      <c r="D3065" s="121">
        <v>8711.2000000000007</v>
      </c>
      <c r="E3065" s="121">
        <v>8711.2000000000007</v>
      </c>
      <c r="F3065" s="121">
        <v>8711.2000000000007</v>
      </c>
      <c r="G3065" s="121">
        <v>8711.2000000000007</v>
      </c>
      <c r="H3065" s="121">
        <v>8711.2000000000007</v>
      </c>
      <c r="I3065" s="121">
        <v>8711.2000000000007</v>
      </c>
      <c r="J3065" s="121">
        <v>8711.2000000000007</v>
      </c>
      <c r="K3065" s="121">
        <v>8711.2000000000007</v>
      </c>
      <c r="L3065" s="121">
        <v>8711.2000000000007</v>
      </c>
      <c r="M3065" s="121">
        <v>8673.01</v>
      </c>
      <c r="N3065" s="121">
        <v>8673.01</v>
      </c>
      <c r="O3065" s="37">
        <v>8673.01</v>
      </c>
      <c r="P3065" s="37">
        <v>8673.01</v>
      </c>
      <c r="Q3065" s="37">
        <v>8673.01</v>
      </c>
      <c r="R3065" s="37">
        <v>8673.01</v>
      </c>
      <c r="S3065" s="37">
        <v>8673.01</v>
      </c>
    </row>
    <row r="3066" spans="2:19">
      <c r="B3066" s="128">
        <v>1999</v>
      </c>
      <c r="C3066" s="121">
        <v>7426</v>
      </c>
      <c r="D3066" s="121">
        <v>7426</v>
      </c>
      <c r="E3066" s="121">
        <v>7426</v>
      </c>
      <c r="F3066" s="121">
        <v>7426</v>
      </c>
      <c r="G3066" s="121">
        <v>7426</v>
      </c>
      <c r="H3066" s="121">
        <v>7426</v>
      </c>
      <c r="I3066" s="121">
        <v>7426</v>
      </c>
      <c r="J3066" s="121">
        <v>7426</v>
      </c>
      <c r="K3066" s="121">
        <v>7426</v>
      </c>
      <c r="L3066" s="121">
        <v>7426</v>
      </c>
      <c r="M3066" s="121">
        <v>7426</v>
      </c>
      <c r="N3066" s="121">
        <v>7426</v>
      </c>
      <c r="O3066" s="37">
        <v>7426</v>
      </c>
      <c r="P3066" s="37">
        <v>7426</v>
      </c>
      <c r="Q3066" s="37">
        <v>7426</v>
      </c>
      <c r="R3066" s="37">
        <v>7426</v>
      </c>
      <c r="S3066" s="37">
        <v>7426</v>
      </c>
    </row>
    <row r="3067" spans="2:19">
      <c r="B3067" s="128">
        <v>1998</v>
      </c>
      <c r="C3067" s="121">
        <v>34315.49</v>
      </c>
      <c r="D3067" s="121">
        <v>34315.49</v>
      </c>
      <c r="E3067" s="121">
        <v>34315.49</v>
      </c>
      <c r="F3067" s="121">
        <v>34315.49</v>
      </c>
      <c r="G3067" s="121">
        <v>34315.49</v>
      </c>
      <c r="H3067" s="121">
        <v>34315.49</v>
      </c>
      <c r="I3067" s="121">
        <v>34315.49</v>
      </c>
      <c r="J3067" s="121">
        <v>34315.49</v>
      </c>
      <c r="K3067" s="121">
        <v>34315.49</v>
      </c>
      <c r="L3067" s="121">
        <v>34315.49</v>
      </c>
      <c r="M3067" s="121">
        <v>34315.49</v>
      </c>
      <c r="N3067" s="121">
        <v>34315.49</v>
      </c>
      <c r="O3067" s="37">
        <v>34315.49</v>
      </c>
      <c r="P3067" s="37">
        <v>34315.49</v>
      </c>
      <c r="Q3067" s="37">
        <v>34315.49</v>
      </c>
      <c r="R3067" s="37">
        <v>34315.49</v>
      </c>
      <c r="S3067" s="37">
        <v>34315.49</v>
      </c>
    </row>
    <row r="3068" spans="2:19">
      <c r="B3068" s="128">
        <v>1997</v>
      </c>
      <c r="C3068" s="121">
        <v>10550.74</v>
      </c>
      <c r="D3068" s="121">
        <v>10550.74</v>
      </c>
      <c r="E3068" s="121">
        <v>10550.74</v>
      </c>
      <c r="F3068" s="121">
        <v>10550.74</v>
      </c>
      <c r="G3068" s="121">
        <v>10550.74</v>
      </c>
      <c r="H3068" s="121">
        <v>10550.74</v>
      </c>
      <c r="I3068" s="121">
        <v>10550.74</v>
      </c>
      <c r="J3068" s="121">
        <v>10550.74</v>
      </c>
      <c r="K3068" s="121">
        <v>10550.74</v>
      </c>
      <c r="L3068" s="121">
        <v>10550.74</v>
      </c>
      <c r="M3068" s="121">
        <v>9327.64</v>
      </c>
      <c r="N3068" s="121">
        <v>9327.64</v>
      </c>
      <c r="O3068" s="37">
        <v>9327.6400000000012</v>
      </c>
      <c r="P3068" s="37">
        <v>9327.6400000000012</v>
      </c>
      <c r="Q3068" s="37">
        <v>9327.6400000000012</v>
      </c>
      <c r="R3068" s="37">
        <v>9327.6400000000012</v>
      </c>
      <c r="S3068" s="37">
        <v>9327.6400000000012</v>
      </c>
    </row>
    <row r="3069" spans="2:19">
      <c r="B3069" s="128">
        <v>1996</v>
      </c>
      <c r="C3069" s="121">
        <v>11452.42</v>
      </c>
      <c r="D3069" s="121">
        <v>11452.42</v>
      </c>
      <c r="E3069" s="121">
        <v>11452.42</v>
      </c>
      <c r="F3069" s="121">
        <v>11452.42</v>
      </c>
      <c r="G3069" s="121">
        <v>11452.42</v>
      </c>
      <c r="H3069" s="121">
        <v>8138.57</v>
      </c>
      <c r="I3069" s="121">
        <v>8138.57</v>
      </c>
      <c r="J3069" s="121">
        <v>8138.57</v>
      </c>
      <c r="K3069" s="121">
        <v>8138.57</v>
      </c>
      <c r="L3069" s="121">
        <v>8138.57</v>
      </c>
      <c r="M3069" s="121">
        <v>7589.11</v>
      </c>
      <c r="N3069" s="121">
        <v>7589.11</v>
      </c>
      <c r="O3069" s="37">
        <v>7589.11</v>
      </c>
      <c r="P3069" s="37">
        <v>7589.11</v>
      </c>
      <c r="Q3069" s="37">
        <v>7589.11</v>
      </c>
      <c r="R3069" s="37">
        <v>7589.11</v>
      </c>
      <c r="S3069" s="37">
        <v>7589.11</v>
      </c>
    </row>
    <row r="3070" spans="2:19">
      <c r="B3070" s="128">
        <v>1995</v>
      </c>
      <c r="C3070" s="121">
        <v>11504.58</v>
      </c>
      <c r="D3070" s="121">
        <v>11504.58</v>
      </c>
      <c r="E3070" s="121">
        <v>11504.58</v>
      </c>
      <c r="F3070" s="121">
        <v>11504.58</v>
      </c>
      <c r="G3070" s="121">
        <v>11504.58</v>
      </c>
      <c r="H3070" s="121">
        <v>2824.53</v>
      </c>
      <c r="I3070" s="121">
        <v>2824.53</v>
      </c>
      <c r="J3070" s="121">
        <v>2824.53</v>
      </c>
      <c r="K3070" s="121">
        <v>2824.53</v>
      </c>
      <c r="L3070" s="121">
        <v>2824.53</v>
      </c>
      <c r="M3070" s="37"/>
      <c r="N3070" s="37"/>
      <c r="O3070" s="37"/>
      <c r="P3070" s="37"/>
      <c r="Q3070" s="37"/>
      <c r="R3070" s="37"/>
      <c r="S3070" s="37"/>
    </row>
    <row r="3071" spans="2:19">
      <c r="B3071" s="128">
        <v>1994</v>
      </c>
      <c r="C3071" s="37"/>
      <c r="D3071" s="37"/>
      <c r="E3071" s="37"/>
      <c r="F3071" s="37"/>
      <c r="G3071" s="37"/>
      <c r="H3071" s="37"/>
      <c r="I3071" s="37"/>
      <c r="J3071" s="37"/>
      <c r="K3071" s="37"/>
      <c r="L3071" s="37"/>
      <c r="M3071" s="37"/>
      <c r="N3071" s="37"/>
      <c r="O3071" s="37"/>
      <c r="P3071" s="37"/>
      <c r="Q3071" s="37"/>
      <c r="R3071" s="37"/>
      <c r="S3071" s="37"/>
    </row>
    <row r="3072" spans="2:19">
      <c r="B3072" s="128">
        <v>1993</v>
      </c>
      <c r="C3072" s="37"/>
      <c r="D3072" s="37"/>
      <c r="E3072" s="37"/>
      <c r="F3072" s="37"/>
      <c r="G3072" s="37"/>
      <c r="H3072" s="37"/>
      <c r="I3072" s="37"/>
      <c r="J3072" s="37"/>
      <c r="K3072" s="37"/>
      <c r="L3072" s="37"/>
      <c r="M3072" s="37"/>
      <c r="N3072" s="37"/>
      <c r="O3072" s="37"/>
      <c r="P3072" s="37"/>
      <c r="Q3072" s="37"/>
      <c r="R3072" s="37"/>
      <c r="S3072" s="37"/>
    </row>
    <row r="3073" spans="2:19">
      <c r="B3073" s="128">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99780.090000000011</v>
      </c>
      <c r="D3136" s="11">
        <f>SUM(D3058:D3135)</f>
        <v>99791.77</v>
      </c>
      <c r="E3136" s="11">
        <f>SUM(E3057:E3135)</f>
        <v>102900.96</v>
      </c>
      <c r="F3136" s="11">
        <f>SUM(F3056:F3135)</f>
        <v>105336.90999999999</v>
      </c>
      <c r="G3136" s="11">
        <f>SUM(G3055:G3135)</f>
        <v>105336.90999999999</v>
      </c>
      <c r="H3136" s="11">
        <f>SUM(H3049:H3135)</f>
        <v>86995.139999999985</v>
      </c>
      <c r="I3136" s="11">
        <f>SUM(I3049:I3135)</f>
        <v>90842.84</v>
      </c>
      <c r="J3136" s="11">
        <f t="shared" ref="J3136" si="61">SUM(J3049:J3135)</f>
        <v>92948.549999999988</v>
      </c>
      <c r="K3136" s="11">
        <f>SUM(K3049:K3135)</f>
        <v>92948.549999999988</v>
      </c>
      <c r="L3136" s="11">
        <f t="shared" ref="L3136" si="62">SUM(L3049:L3135)</f>
        <v>93514.359999999986</v>
      </c>
      <c r="M3136" s="11">
        <f>SUM(M3049:M3135)</f>
        <v>106870.39</v>
      </c>
      <c r="N3136" s="11">
        <f>SUM(N3044:N3135)</f>
        <v>106870.39</v>
      </c>
      <c r="O3136" s="11">
        <f>SUM(O3044:O3135)</f>
        <v>107946.15000000001</v>
      </c>
      <c r="P3136" s="11">
        <f>SUM(P3044:P3135)</f>
        <v>107946.15000000001</v>
      </c>
      <c r="Q3136" s="11">
        <f>SUM(Q3044:Q3135)</f>
        <v>107946.15000000001</v>
      </c>
      <c r="R3136" s="11">
        <f>SUM(R3043:R3135)</f>
        <v>107946.15000000001</v>
      </c>
      <c r="S3136" s="11">
        <f>SUM(S3043:S3135)</f>
        <v>107946.15000000001</v>
      </c>
    </row>
    <row r="3137" spans="1:19">
      <c r="A3137" s="76"/>
      <c r="B3137" s="7"/>
      <c r="C3137" s="8"/>
      <c r="D3137" s="8"/>
      <c r="E3137" s="8"/>
      <c r="F3137" s="8"/>
      <c r="G3137" s="8"/>
      <c r="H3137" s="8"/>
      <c r="I3137" s="8"/>
      <c r="J3137" s="8"/>
      <c r="K3137" s="8"/>
      <c r="L3137" s="8"/>
      <c r="M3137" s="10"/>
    </row>
    <row r="3138" spans="1:19" ht="25.5">
      <c r="A3138" s="77" t="s">
        <v>137</v>
      </c>
      <c r="B3138" s="6">
        <v>2022</v>
      </c>
      <c r="C3138" s="123"/>
      <c r="D3138" s="123"/>
      <c r="E3138" s="123"/>
      <c r="F3138" s="123"/>
      <c r="G3138" s="123"/>
      <c r="H3138" s="123"/>
      <c r="I3138" s="123"/>
      <c r="J3138" s="123"/>
      <c r="K3138" s="123"/>
      <c r="L3138" s="123"/>
      <c r="M3138" s="123"/>
      <c r="N3138" s="123"/>
      <c r="O3138" s="123"/>
      <c r="P3138" s="123"/>
      <c r="Q3138" s="123"/>
      <c r="R3138" s="74"/>
      <c r="S3138" s="37">
        <v>0</v>
      </c>
    </row>
    <row r="3139" spans="1:19">
      <c r="A3139" s="38"/>
      <c r="B3139" s="6">
        <v>2021</v>
      </c>
      <c r="C3139" s="123"/>
      <c r="D3139" s="123"/>
      <c r="E3139" s="123"/>
      <c r="F3139" s="123"/>
      <c r="G3139" s="123"/>
      <c r="H3139" s="123"/>
      <c r="I3139" s="123"/>
      <c r="J3139" s="123"/>
      <c r="K3139" s="123"/>
      <c r="L3139" s="123"/>
      <c r="M3139" s="123"/>
      <c r="N3139" s="123"/>
      <c r="O3139" s="123"/>
      <c r="P3139" s="123"/>
      <c r="Q3139" s="123"/>
      <c r="R3139" s="37">
        <v>10548.1</v>
      </c>
      <c r="S3139" s="37">
        <v>10548.1</v>
      </c>
    </row>
    <row r="3140" spans="1:19">
      <c r="B3140" s="6">
        <v>2020</v>
      </c>
      <c r="C3140" s="123"/>
      <c r="D3140" s="123"/>
      <c r="E3140" s="123"/>
      <c r="F3140" s="123"/>
      <c r="G3140" s="123"/>
      <c r="H3140" s="123"/>
      <c r="I3140" s="123"/>
      <c r="J3140" s="123"/>
      <c r="K3140" s="123"/>
      <c r="L3140" s="123"/>
      <c r="M3140" s="123"/>
      <c r="N3140" s="123"/>
      <c r="O3140" s="123"/>
      <c r="P3140" s="123"/>
      <c r="Q3140" s="37">
        <v>10694.34</v>
      </c>
      <c r="R3140" s="37">
        <v>10694.34</v>
      </c>
      <c r="S3140" s="37">
        <v>10694.34</v>
      </c>
    </row>
    <row r="3141" spans="1:19">
      <c r="A3141" s="40"/>
      <c r="B3141" s="6">
        <v>2019</v>
      </c>
      <c r="C3141" s="123"/>
      <c r="D3141" s="123"/>
      <c r="E3141" s="123"/>
      <c r="F3141" s="123"/>
      <c r="G3141" s="123"/>
      <c r="H3141" s="123"/>
      <c r="I3141" s="123"/>
      <c r="J3141" s="123"/>
      <c r="K3141" s="123"/>
      <c r="L3141" s="123"/>
      <c r="M3141" s="123"/>
      <c r="N3141" s="123"/>
      <c r="O3141" s="123"/>
      <c r="P3141" s="37">
        <v>0</v>
      </c>
      <c r="Q3141" s="37">
        <v>0</v>
      </c>
      <c r="R3141" s="37">
        <v>0</v>
      </c>
      <c r="S3141" s="37">
        <v>0</v>
      </c>
    </row>
    <row r="3142" spans="1:19">
      <c r="A3142" s="40"/>
      <c r="B3142" s="6">
        <v>2018</v>
      </c>
      <c r="C3142" s="123"/>
      <c r="D3142" s="123"/>
      <c r="E3142" s="123"/>
      <c r="F3142" s="123"/>
      <c r="G3142" s="123"/>
      <c r="H3142" s="123"/>
      <c r="I3142" s="123"/>
      <c r="J3142" s="123"/>
      <c r="K3142" s="123"/>
      <c r="L3142" s="123"/>
      <c r="M3142" s="123"/>
      <c r="N3142" s="123"/>
      <c r="O3142" s="37">
        <v>1588.45</v>
      </c>
      <c r="P3142" s="37">
        <v>1588.45</v>
      </c>
      <c r="Q3142" s="37">
        <v>1588.45</v>
      </c>
      <c r="R3142" s="37">
        <v>1588.45</v>
      </c>
      <c r="S3142" s="37">
        <v>1588.45</v>
      </c>
    </row>
    <row r="3143" spans="1:19">
      <c r="A3143" s="40"/>
      <c r="B3143" s="6">
        <v>2017</v>
      </c>
      <c r="C3143" s="123"/>
      <c r="D3143" s="123"/>
      <c r="E3143" s="123"/>
      <c r="F3143" s="123"/>
      <c r="G3143" s="123"/>
      <c r="H3143" s="123"/>
      <c r="I3143" s="123"/>
      <c r="J3143" s="123"/>
      <c r="K3143" s="123"/>
      <c r="L3143" s="123"/>
      <c r="M3143" s="123"/>
      <c r="N3143" s="37">
        <v>8353.52</v>
      </c>
      <c r="O3143" s="37">
        <v>8353.52</v>
      </c>
      <c r="P3143" s="37">
        <v>8353.52</v>
      </c>
      <c r="Q3143" s="37">
        <v>8353.52</v>
      </c>
      <c r="R3143" s="37">
        <v>8353.52</v>
      </c>
      <c r="S3143" s="37">
        <v>8353.52</v>
      </c>
    </row>
    <row r="3144" spans="1:19">
      <c r="B3144" s="6">
        <v>2016</v>
      </c>
      <c r="C3144" s="123"/>
      <c r="D3144" s="123"/>
      <c r="E3144" s="123"/>
      <c r="F3144" s="123"/>
      <c r="G3144" s="123"/>
      <c r="H3144" s="123"/>
      <c r="I3144" s="123"/>
      <c r="J3144" s="123"/>
      <c r="K3144" s="123"/>
      <c r="L3144" s="123"/>
      <c r="M3144" s="121">
        <v>42690.59</v>
      </c>
      <c r="N3144" s="121">
        <v>42690.59</v>
      </c>
      <c r="O3144" s="37">
        <v>42690.59</v>
      </c>
      <c r="P3144" s="37">
        <v>42690.59</v>
      </c>
      <c r="Q3144" s="37">
        <v>42690.59</v>
      </c>
      <c r="R3144" s="37">
        <v>42690.59</v>
      </c>
      <c r="S3144" s="37">
        <v>42690.59</v>
      </c>
    </row>
    <row r="3145" spans="1:19">
      <c r="B3145" s="6">
        <v>2015</v>
      </c>
      <c r="C3145" s="123"/>
      <c r="D3145" s="123"/>
      <c r="E3145" s="123"/>
      <c r="F3145" s="123"/>
      <c r="G3145" s="123"/>
      <c r="H3145" s="123"/>
      <c r="I3145" s="123"/>
      <c r="J3145" s="123"/>
      <c r="K3145" s="123"/>
      <c r="L3145" s="121">
        <v>9049.2199999999993</v>
      </c>
      <c r="M3145" s="121">
        <v>9049.2199999999993</v>
      </c>
      <c r="N3145" s="121">
        <v>9049.2199999999993</v>
      </c>
      <c r="O3145" s="37">
        <v>9049.2199999999993</v>
      </c>
      <c r="P3145" s="37">
        <v>9049.2199999999993</v>
      </c>
      <c r="Q3145" s="37">
        <v>9049.2199999999993</v>
      </c>
      <c r="R3145" s="37">
        <v>9049.2199999999993</v>
      </c>
      <c r="S3145" s="37">
        <v>9049.2199999999993</v>
      </c>
    </row>
    <row r="3146" spans="1:19">
      <c r="B3146" s="6">
        <v>2014</v>
      </c>
      <c r="C3146" s="123"/>
      <c r="D3146" s="123"/>
      <c r="E3146" s="123"/>
      <c r="F3146" s="123"/>
      <c r="G3146" s="123"/>
      <c r="H3146" s="123"/>
      <c r="I3146" s="123"/>
      <c r="J3146" s="123"/>
      <c r="K3146" s="121">
        <v>35095.379999999997</v>
      </c>
      <c r="L3146" s="121">
        <v>35095.379999999997</v>
      </c>
      <c r="M3146" s="121">
        <v>35095.379999999997</v>
      </c>
      <c r="N3146" s="121">
        <v>35095.379999999997</v>
      </c>
      <c r="O3146" s="37">
        <v>35095.379999999997</v>
      </c>
      <c r="P3146" s="37">
        <v>35095.379999999997</v>
      </c>
      <c r="Q3146" s="37">
        <v>35095.379999999997</v>
      </c>
      <c r="R3146" s="37">
        <v>35095.379999999997</v>
      </c>
      <c r="S3146" s="37">
        <v>35095.379999999997</v>
      </c>
    </row>
    <row r="3147" spans="1:19">
      <c r="B3147" s="6">
        <v>2013</v>
      </c>
      <c r="C3147" s="123"/>
      <c r="D3147" s="123"/>
      <c r="E3147" s="123"/>
      <c r="F3147" s="123"/>
      <c r="G3147" s="123"/>
      <c r="H3147" s="123"/>
      <c r="I3147" s="123"/>
      <c r="J3147" s="121">
        <v>15588.51</v>
      </c>
      <c r="K3147" s="121">
        <v>15588.51</v>
      </c>
      <c r="L3147" s="121">
        <v>15588.51</v>
      </c>
      <c r="M3147" s="121">
        <v>15588.51</v>
      </c>
      <c r="N3147" s="121">
        <v>15588.51</v>
      </c>
      <c r="O3147" s="37">
        <v>15588.51</v>
      </c>
      <c r="P3147" s="37">
        <v>15588.51</v>
      </c>
      <c r="Q3147" s="37">
        <v>15588.51</v>
      </c>
      <c r="R3147" s="37">
        <v>15588.51</v>
      </c>
      <c r="S3147" s="37">
        <v>15588.51</v>
      </c>
    </row>
    <row r="3148" spans="1:19">
      <c r="B3148" s="6">
        <v>2012</v>
      </c>
      <c r="C3148" s="123"/>
      <c r="D3148" s="123"/>
      <c r="E3148" s="123"/>
      <c r="F3148" s="123"/>
      <c r="G3148" s="123"/>
      <c r="H3148" s="123"/>
      <c r="I3148" s="121">
        <v>15270.51</v>
      </c>
      <c r="J3148" s="121">
        <v>15270.51</v>
      </c>
      <c r="K3148" s="121">
        <v>15270.51</v>
      </c>
      <c r="L3148" s="121">
        <v>15270.51</v>
      </c>
      <c r="M3148" s="121">
        <v>15270.51</v>
      </c>
      <c r="N3148" s="121">
        <v>15270.51</v>
      </c>
      <c r="O3148" s="37">
        <v>15270.51</v>
      </c>
      <c r="P3148" s="37">
        <v>15270.51</v>
      </c>
      <c r="Q3148" s="37">
        <v>15270.51</v>
      </c>
      <c r="R3148" s="37">
        <v>15270.51</v>
      </c>
      <c r="S3148" s="37">
        <v>15270.51</v>
      </c>
    </row>
    <row r="3149" spans="1:19">
      <c r="B3149" s="6">
        <v>2011</v>
      </c>
      <c r="C3149" s="123"/>
      <c r="D3149" s="123"/>
      <c r="E3149" s="123"/>
      <c r="F3149" s="123"/>
      <c r="G3149" s="123"/>
      <c r="H3149" s="121">
        <v>6012.76</v>
      </c>
      <c r="I3149" s="121">
        <v>6012.76</v>
      </c>
      <c r="J3149" s="121">
        <v>6012.76</v>
      </c>
      <c r="K3149" s="121">
        <v>6012.76</v>
      </c>
      <c r="L3149" s="121">
        <v>6012.76</v>
      </c>
      <c r="M3149" s="121">
        <v>6012.76</v>
      </c>
      <c r="N3149" s="121">
        <v>6012.76</v>
      </c>
      <c r="O3149" s="37">
        <v>6012.76</v>
      </c>
      <c r="P3149" s="37">
        <v>6012.76</v>
      </c>
      <c r="Q3149" s="37">
        <v>6012.76</v>
      </c>
      <c r="R3149" s="37">
        <v>6012.76</v>
      </c>
      <c r="S3149" s="37">
        <v>6012.76</v>
      </c>
    </row>
    <row r="3150" spans="1:19">
      <c r="B3150" s="6">
        <v>2010</v>
      </c>
      <c r="C3150" s="123"/>
      <c r="D3150" s="123"/>
      <c r="E3150" s="123"/>
      <c r="F3150" s="123"/>
      <c r="G3150" s="121">
        <v>0</v>
      </c>
      <c r="H3150" s="121">
        <v>0</v>
      </c>
      <c r="I3150" s="121">
        <v>0</v>
      </c>
      <c r="J3150" s="121">
        <v>0</v>
      </c>
      <c r="K3150" s="121">
        <v>0</v>
      </c>
      <c r="L3150" s="121">
        <v>0</v>
      </c>
      <c r="M3150" s="121">
        <v>0</v>
      </c>
      <c r="N3150" s="121">
        <v>0</v>
      </c>
      <c r="O3150" s="37">
        <v>0</v>
      </c>
      <c r="P3150" s="37">
        <v>0</v>
      </c>
      <c r="Q3150" s="37">
        <v>0</v>
      </c>
      <c r="R3150" s="37">
        <v>0</v>
      </c>
      <c r="S3150" s="37">
        <v>0</v>
      </c>
    </row>
    <row r="3151" spans="1:19">
      <c r="B3151" s="6">
        <v>2009</v>
      </c>
      <c r="C3151" s="123"/>
      <c r="D3151" s="123"/>
      <c r="E3151" s="123"/>
      <c r="F3151" s="121">
        <v>0</v>
      </c>
      <c r="G3151" s="121">
        <v>0</v>
      </c>
      <c r="H3151" s="121">
        <v>0</v>
      </c>
      <c r="I3151" s="121">
        <v>0</v>
      </c>
      <c r="J3151" s="121">
        <v>0</v>
      </c>
      <c r="K3151" s="121">
        <v>0</v>
      </c>
      <c r="L3151" s="121">
        <v>0</v>
      </c>
      <c r="M3151" s="121">
        <v>0</v>
      </c>
      <c r="N3151" s="121">
        <v>0</v>
      </c>
      <c r="O3151" s="37">
        <v>0</v>
      </c>
      <c r="P3151" s="37">
        <v>0</v>
      </c>
      <c r="Q3151" s="37">
        <v>0</v>
      </c>
      <c r="R3151" s="37">
        <v>0</v>
      </c>
      <c r="S3151" s="37">
        <v>0</v>
      </c>
    </row>
    <row r="3152" spans="1:19">
      <c r="B3152" s="6">
        <v>2008</v>
      </c>
      <c r="C3152" s="123"/>
      <c r="D3152" s="123"/>
      <c r="E3152" s="121">
        <v>56525.73</v>
      </c>
      <c r="F3152" s="121">
        <v>56525.73</v>
      </c>
      <c r="G3152" s="121">
        <v>56525.73</v>
      </c>
      <c r="H3152" s="121">
        <v>56525.73</v>
      </c>
      <c r="I3152" s="121">
        <v>56525.73</v>
      </c>
      <c r="J3152" s="121">
        <v>56525.73</v>
      </c>
      <c r="K3152" s="121">
        <v>56525.73</v>
      </c>
      <c r="L3152" s="121">
        <v>56525.73</v>
      </c>
      <c r="M3152" s="121">
        <v>43554.879999999997</v>
      </c>
      <c r="N3152" s="121">
        <v>43554.879999999997</v>
      </c>
      <c r="O3152" s="37">
        <v>43554.880000000005</v>
      </c>
      <c r="P3152" s="37">
        <v>43554.880000000005</v>
      </c>
      <c r="Q3152" s="37">
        <v>43554.880000000005</v>
      </c>
      <c r="R3152" s="37">
        <v>43554.880000000005</v>
      </c>
      <c r="S3152" s="37">
        <v>43554.880000000005</v>
      </c>
    </row>
    <row r="3153" spans="2:19">
      <c r="B3153" s="6">
        <v>2007</v>
      </c>
      <c r="C3153" s="123"/>
      <c r="D3153" s="121">
        <v>14634.77</v>
      </c>
      <c r="E3153" s="121">
        <v>14634.77</v>
      </c>
      <c r="F3153" s="121">
        <v>14634.77</v>
      </c>
      <c r="G3153" s="121">
        <v>14634.77</v>
      </c>
      <c r="H3153" s="121">
        <v>14634.77</v>
      </c>
      <c r="I3153" s="121">
        <v>14634.77</v>
      </c>
      <c r="J3153" s="121">
        <v>14634.77</v>
      </c>
      <c r="K3153" s="121">
        <v>14634.77</v>
      </c>
      <c r="L3153" s="121">
        <v>14634.77</v>
      </c>
      <c r="M3153" s="121">
        <v>14634.77</v>
      </c>
      <c r="N3153" s="121">
        <v>14634.77</v>
      </c>
      <c r="O3153" s="37">
        <v>14634.77</v>
      </c>
      <c r="P3153" s="37">
        <v>14634.77</v>
      </c>
      <c r="Q3153" s="37">
        <v>14634.77</v>
      </c>
      <c r="R3153" s="37">
        <v>14634.77</v>
      </c>
      <c r="S3153" s="37">
        <v>14634.77</v>
      </c>
    </row>
    <row r="3154" spans="2:19">
      <c r="B3154" s="6">
        <v>2006</v>
      </c>
      <c r="C3154" s="121">
        <v>0</v>
      </c>
      <c r="D3154" s="121">
        <v>0</v>
      </c>
      <c r="E3154" s="121">
        <v>0</v>
      </c>
      <c r="F3154" s="121">
        <v>0</v>
      </c>
      <c r="G3154" s="121">
        <v>0</v>
      </c>
      <c r="H3154" s="121">
        <v>0</v>
      </c>
      <c r="I3154" s="121">
        <v>0</v>
      </c>
      <c r="J3154" s="121">
        <v>0</v>
      </c>
      <c r="K3154" s="121">
        <v>0</v>
      </c>
      <c r="L3154" s="121">
        <v>0</v>
      </c>
      <c r="M3154" s="121">
        <v>0</v>
      </c>
      <c r="N3154" s="121">
        <v>0</v>
      </c>
      <c r="O3154" s="37">
        <v>0</v>
      </c>
      <c r="P3154" s="37">
        <v>0</v>
      </c>
      <c r="Q3154" s="37">
        <v>0</v>
      </c>
      <c r="R3154" s="37">
        <v>0</v>
      </c>
      <c r="S3154" s="37">
        <v>0</v>
      </c>
    </row>
    <row r="3155" spans="2:19">
      <c r="B3155" s="6">
        <v>2005</v>
      </c>
      <c r="C3155" s="121">
        <v>9700</v>
      </c>
      <c r="D3155" s="121">
        <v>9700</v>
      </c>
      <c r="E3155" s="121">
        <v>9700</v>
      </c>
      <c r="F3155" s="121">
        <v>9700</v>
      </c>
      <c r="G3155" s="121">
        <v>9700</v>
      </c>
      <c r="H3155" s="121">
        <v>9700</v>
      </c>
      <c r="I3155" s="121">
        <v>9700</v>
      </c>
      <c r="J3155" s="121">
        <v>9700</v>
      </c>
      <c r="K3155" s="121">
        <v>9700</v>
      </c>
      <c r="L3155" s="121">
        <v>9700</v>
      </c>
      <c r="M3155" s="121">
        <v>9700</v>
      </c>
      <c r="N3155" s="121">
        <v>9700</v>
      </c>
      <c r="O3155" s="37">
        <v>9700</v>
      </c>
      <c r="P3155" s="37">
        <v>9700</v>
      </c>
      <c r="Q3155" s="37">
        <v>9700</v>
      </c>
      <c r="R3155" s="37">
        <v>9700</v>
      </c>
      <c r="S3155" s="37">
        <v>9700</v>
      </c>
    </row>
    <row r="3156" spans="2:19">
      <c r="B3156" s="6">
        <v>2004</v>
      </c>
      <c r="C3156" s="121">
        <v>0</v>
      </c>
      <c r="D3156" s="121">
        <v>0</v>
      </c>
      <c r="E3156" s="121">
        <v>0</v>
      </c>
      <c r="F3156" s="121">
        <v>0</v>
      </c>
      <c r="G3156" s="121">
        <v>0</v>
      </c>
      <c r="H3156" s="121">
        <v>0</v>
      </c>
      <c r="I3156" s="121">
        <v>0</v>
      </c>
      <c r="J3156" s="121">
        <v>0</v>
      </c>
      <c r="K3156" s="121">
        <v>0</v>
      </c>
      <c r="L3156" s="121">
        <v>0</v>
      </c>
      <c r="M3156" s="121">
        <v>0</v>
      </c>
      <c r="N3156" s="121">
        <v>0</v>
      </c>
      <c r="O3156" s="37">
        <v>0</v>
      </c>
      <c r="P3156" s="37">
        <v>0</v>
      </c>
      <c r="Q3156" s="37">
        <v>0</v>
      </c>
      <c r="R3156" s="37">
        <v>0</v>
      </c>
      <c r="S3156" s="37">
        <v>0</v>
      </c>
    </row>
    <row r="3157" spans="2:19">
      <c r="B3157" s="6">
        <v>2003</v>
      </c>
      <c r="C3157" s="121">
        <v>0</v>
      </c>
      <c r="D3157" s="121">
        <v>0</v>
      </c>
      <c r="E3157" s="121">
        <v>0</v>
      </c>
      <c r="F3157" s="121">
        <v>0</v>
      </c>
      <c r="G3157" s="121">
        <v>0</v>
      </c>
      <c r="H3157" s="121">
        <v>0</v>
      </c>
      <c r="I3157" s="121">
        <v>0</v>
      </c>
      <c r="J3157" s="121">
        <v>0</v>
      </c>
      <c r="K3157" s="121">
        <v>0</v>
      </c>
      <c r="L3157" s="121">
        <v>0</v>
      </c>
      <c r="M3157" s="121">
        <v>0</v>
      </c>
      <c r="N3157" s="121">
        <v>0</v>
      </c>
      <c r="O3157" s="37">
        <v>0</v>
      </c>
      <c r="P3157" s="37">
        <v>0</v>
      </c>
      <c r="Q3157" s="37">
        <v>0</v>
      </c>
      <c r="R3157" s="37">
        <v>0</v>
      </c>
      <c r="S3157" s="37">
        <v>0</v>
      </c>
    </row>
    <row r="3158" spans="2:19">
      <c r="B3158" s="6">
        <v>2002</v>
      </c>
      <c r="C3158" s="121">
        <v>12983.49</v>
      </c>
      <c r="D3158" s="121">
        <v>12983.49</v>
      </c>
      <c r="E3158" s="121">
        <v>12983.49</v>
      </c>
      <c r="F3158" s="121">
        <v>12983.49</v>
      </c>
      <c r="G3158" s="121">
        <v>12983.49</v>
      </c>
      <c r="H3158" s="121">
        <v>12983.49</v>
      </c>
      <c r="I3158" s="121">
        <v>12983.49</v>
      </c>
      <c r="J3158" s="121">
        <v>12983.49</v>
      </c>
      <c r="K3158" s="121">
        <v>12983.49</v>
      </c>
      <c r="L3158" s="121">
        <v>12983.49</v>
      </c>
      <c r="M3158" s="121">
        <v>12983.49</v>
      </c>
      <c r="N3158" s="121">
        <v>12983.49</v>
      </c>
      <c r="O3158" s="37">
        <v>12983.49</v>
      </c>
      <c r="P3158" s="37">
        <v>12983.49</v>
      </c>
      <c r="Q3158" s="37">
        <v>12983.49</v>
      </c>
      <c r="R3158" s="37">
        <v>12983.49</v>
      </c>
      <c r="S3158" s="37">
        <v>12983.49</v>
      </c>
    </row>
    <row r="3159" spans="2:19">
      <c r="B3159" s="6">
        <v>2001</v>
      </c>
      <c r="C3159" s="121">
        <v>17311.32</v>
      </c>
      <c r="D3159" s="121">
        <v>17311.32</v>
      </c>
      <c r="E3159" s="121">
        <v>17311.32</v>
      </c>
      <c r="F3159" s="121">
        <v>17311.32</v>
      </c>
      <c r="G3159" s="121">
        <v>17311.32</v>
      </c>
      <c r="H3159" s="121">
        <v>17311.32</v>
      </c>
      <c r="I3159" s="121">
        <v>17311.32</v>
      </c>
      <c r="J3159" s="121">
        <v>17311.32</v>
      </c>
      <c r="K3159" s="121">
        <v>17311.32</v>
      </c>
      <c r="L3159" s="121">
        <v>17311.32</v>
      </c>
      <c r="M3159" s="121">
        <v>17311.32</v>
      </c>
      <c r="N3159" s="121">
        <v>17311.32</v>
      </c>
      <c r="O3159" s="37">
        <v>17311.32</v>
      </c>
      <c r="P3159" s="37">
        <v>17311.32</v>
      </c>
      <c r="Q3159" s="37">
        <v>17311.32</v>
      </c>
      <c r="R3159" s="37">
        <v>17311.32</v>
      </c>
      <c r="S3159" s="37">
        <v>17311.32</v>
      </c>
    </row>
    <row r="3160" spans="2:19">
      <c r="B3160" s="6">
        <v>2000</v>
      </c>
      <c r="C3160" s="121">
        <v>4657.87</v>
      </c>
      <c r="D3160" s="121">
        <v>4657.87</v>
      </c>
      <c r="E3160" s="121">
        <v>4657.87</v>
      </c>
      <c r="F3160" s="121">
        <v>4657.87</v>
      </c>
      <c r="G3160" s="121">
        <v>4657.87</v>
      </c>
      <c r="H3160" s="121">
        <v>4657.87</v>
      </c>
      <c r="I3160" s="121">
        <v>4657.87</v>
      </c>
      <c r="J3160" s="121">
        <v>4657.87</v>
      </c>
      <c r="K3160" s="121">
        <v>4657.87</v>
      </c>
      <c r="L3160" s="121">
        <v>4657.87</v>
      </c>
      <c r="M3160" s="121">
        <v>4657.87</v>
      </c>
      <c r="N3160" s="121">
        <v>4657.87</v>
      </c>
      <c r="O3160" s="37">
        <v>4657.87</v>
      </c>
      <c r="P3160" s="37">
        <v>4657.87</v>
      </c>
      <c r="Q3160" s="37">
        <v>4657.87</v>
      </c>
      <c r="R3160" s="37">
        <v>4657.87</v>
      </c>
      <c r="S3160" s="37">
        <v>4657.87</v>
      </c>
    </row>
    <row r="3161" spans="2:19">
      <c r="B3161" s="6">
        <v>1999</v>
      </c>
      <c r="C3161" s="121">
        <v>6764.39</v>
      </c>
      <c r="D3161" s="121">
        <v>6764.39</v>
      </c>
      <c r="E3161" s="121">
        <v>6764.39</v>
      </c>
      <c r="F3161" s="121">
        <v>6764.39</v>
      </c>
      <c r="G3161" s="121">
        <v>6764.39</v>
      </c>
      <c r="H3161" s="121">
        <v>6764.39</v>
      </c>
      <c r="I3161" s="121">
        <v>6764.39</v>
      </c>
      <c r="J3161" s="121">
        <v>6764.39</v>
      </c>
      <c r="K3161" s="121">
        <v>6764.39</v>
      </c>
      <c r="L3161" s="121">
        <v>6764.39</v>
      </c>
      <c r="M3161" s="121">
        <v>4954.42</v>
      </c>
      <c r="N3161" s="121">
        <v>4954.42</v>
      </c>
      <c r="O3161" s="37">
        <v>4954.42</v>
      </c>
      <c r="P3161" s="37">
        <v>4954.42</v>
      </c>
      <c r="Q3161" s="37">
        <v>4954.42</v>
      </c>
      <c r="R3161" s="37">
        <v>4954.42</v>
      </c>
      <c r="S3161" s="37">
        <v>4954.42</v>
      </c>
    </row>
    <row r="3162" spans="2:19">
      <c r="B3162" s="6">
        <v>1998</v>
      </c>
      <c r="C3162" s="121">
        <v>9626.61</v>
      </c>
      <c r="D3162" s="121">
        <v>9626.61</v>
      </c>
      <c r="E3162" s="121">
        <v>9626.61</v>
      </c>
      <c r="F3162" s="121">
        <v>9626.61</v>
      </c>
      <c r="G3162" s="121">
        <v>9626.61</v>
      </c>
      <c r="H3162" s="121">
        <v>9626.61</v>
      </c>
      <c r="I3162" s="121">
        <v>9626.61</v>
      </c>
      <c r="J3162" s="121">
        <v>9626.61</v>
      </c>
      <c r="K3162" s="121">
        <v>9626.61</v>
      </c>
      <c r="L3162" s="121">
        <v>9626.61</v>
      </c>
      <c r="M3162" s="121">
        <v>9626.61</v>
      </c>
      <c r="N3162" s="121">
        <v>9626.61</v>
      </c>
      <c r="O3162" s="37">
        <v>9626.61</v>
      </c>
      <c r="P3162" s="37">
        <v>9626.61</v>
      </c>
      <c r="Q3162" s="37">
        <v>9626.61</v>
      </c>
      <c r="R3162" s="37">
        <v>9626.61</v>
      </c>
      <c r="S3162" s="37">
        <v>9626.61</v>
      </c>
    </row>
    <row r="3163" spans="2:19">
      <c r="B3163" s="6">
        <v>1997</v>
      </c>
      <c r="C3163" s="121">
        <v>13807.95</v>
      </c>
      <c r="D3163" s="121">
        <v>13807.95</v>
      </c>
      <c r="E3163" s="121">
        <v>13807.95</v>
      </c>
      <c r="F3163" s="121">
        <v>13807.95</v>
      </c>
      <c r="G3163" s="121">
        <v>13807.95</v>
      </c>
      <c r="H3163" s="121">
        <v>13807.95</v>
      </c>
      <c r="I3163" s="121">
        <v>13807.95</v>
      </c>
      <c r="J3163" s="121">
        <v>13807.95</v>
      </c>
      <c r="K3163" s="121">
        <v>13807.95</v>
      </c>
      <c r="L3163" s="121">
        <v>13807.95</v>
      </c>
      <c r="M3163" s="121">
        <v>13807.95</v>
      </c>
      <c r="N3163" s="121">
        <v>13807.95</v>
      </c>
      <c r="O3163" s="37">
        <v>13807.95</v>
      </c>
      <c r="P3163" s="37">
        <v>13807.95</v>
      </c>
      <c r="Q3163" s="37">
        <v>13807.95</v>
      </c>
      <c r="R3163" s="37">
        <v>13807.95</v>
      </c>
      <c r="S3163" s="37">
        <v>13807.95</v>
      </c>
    </row>
    <row r="3164" spans="2:19">
      <c r="B3164" s="6">
        <v>1996</v>
      </c>
      <c r="C3164" s="121">
        <v>20872.46</v>
      </c>
      <c r="D3164" s="121">
        <v>20872.46</v>
      </c>
      <c r="E3164" s="121">
        <v>20872.46</v>
      </c>
      <c r="F3164" s="121">
        <v>20872.46</v>
      </c>
      <c r="G3164" s="121">
        <v>20872.46</v>
      </c>
      <c r="H3164" s="121">
        <v>20872.46</v>
      </c>
      <c r="I3164" s="121">
        <v>20872.46</v>
      </c>
      <c r="J3164" s="121">
        <v>20872.46</v>
      </c>
      <c r="K3164" s="121">
        <v>20872.46</v>
      </c>
      <c r="L3164" s="121">
        <v>20872.46</v>
      </c>
      <c r="M3164" s="121">
        <v>20872.46</v>
      </c>
      <c r="N3164" s="121">
        <v>20872.46</v>
      </c>
      <c r="O3164" s="37">
        <v>20872.46</v>
      </c>
      <c r="P3164" s="37">
        <v>20872.46</v>
      </c>
      <c r="Q3164" s="37">
        <v>20872.46</v>
      </c>
      <c r="R3164" s="37">
        <v>20872.46</v>
      </c>
      <c r="S3164" s="37">
        <v>20872.46</v>
      </c>
    </row>
    <row r="3165" spans="2:19">
      <c r="B3165" s="6">
        <v>1995</v>
      </c>
      <c r="C3165" s="121">
        <v>26964.49</v>
      </c>
      <c r="D3165" s="121">
        <v>26964.49</v>
      </c>
      <c r="E3165" s="121">
        <v>26964.49</v>
      </c>
      <c r="F3165" s="121">
        <v>26964.49</v>
      </c>
      <c r="G3165" s="121">
        <v>26964.49</v>
      </c>
      <c r="H3165" s="121">
        <v>26964.49</v>
      </c>
      <c r="I3165" s="121">
        <v>26964.49</v>
      </c>
      <c r="J3165" s="121">
        <v>26964.49</v>
      </c>
      <c r="K3165" s="121">
        <v>26964.49</v>
      </c>
      <c r="L3165" s="121">
        <v>26964.49</v>
      </c>
      <c r="M3165" s="121">
        <v>26964.49</v>
      </c>
      <c r="N3165" s="121">
        <v>26964.49</v>
      </c>
      <c r="O3165" s="37">
        <v>26964.49</v>
      </c>
      <c r="P3165" s="37">
        <v>26964.49</v>
      </c>
      <c r="Q3165" s="37">
        <v>26964.49</v>
      </c>
      <c r="R3165" s="37">
        <v>26964.49</v>
      </c>
      <c r="S3165" s="37">
        <v>26964.49</v>
      </c>
    </row>
    <row r="3166" spans="2:19">
      <c r="B3166" s="6">
        <v>1994</v>
      </c>
      <c r="C3166" s="121">
        <v>2196</v>
      </c>
      <c r="D3166" s="121">
        <v>2196</v>
      </c>
      <c r="E3166" s="121">
        <v>2196</v>
      </c>
      <c r="F3166" s="121">
        <v>2196</v>
      </c>
      <c r="G3166" s="121">
        <v>2196</v>
      </c>
      <c r="H3166" s="121">
        <v>2196</v>
      </c>
      <c r="I3166" s="121">
        <v>2196</v>
      </c>
      <c r="J3166" s="121">
        <v>2196</v>
      </c>
      <c r="K3166" s="121">
        <v>2196</v>
      </c>
      <c r="L3166" s="121">
        <v>2196</v>
      </c>
      <c r="M3166" s="121">
        <v>2196</v>
      </c>
      <c r="N3166" s="121">
        <v>2196</v>
      </c>
      <c r="O3166" s="37">
        <v>2196</v>
      </c>
      <c r="P3166" s="37">
        <v>2196</v>
      </c>
      <c r="Q3166" s="37">
        <v>2196</v>
      </c>
      <c r="R3166" s="37">
        <v>2196</v>
      </c>
      <c r="S3166" s="37">
        <v>2196</v>
      </c>
    </row>
    <row r="3167" spans="2:19">
      <c r="B3167" s="6">
        <v>1993</v>
      </c>
      <c r="C3167" s="121">
        <v>8525.7999999999993</v>
      </c>
      <c r="D3167" s="121">
        <v>8525.7999999999993</v>
      </c>
      <c r="E3167" s="121">
        <v>8525.7999999999993</v>
      </c>
      <c r="F3167" s="121">
        <v>8525.7999999999993</v>
      </c>
      <c r="G3167" s="121">
        <v>8525.7999999999993</v>
      </c>
      <c r="H3167" s="121">
        <v>8525.7999999999993</v>
      </c>
      <c r="I3167" s="121">
        <v>8525.7999999999993</v>
      </c>
      <c r="J3167" s="121">
        <v>8525.7999999999993</v>
      </c>
      <c r="K3167" s="121">
        <v>8525.7999999999993</v>
      </c>
      <c r="L3167" s="121">
        <v>8525.7999999999993</v>
      </c>
      <c r="M3167" s="121">
        <v>8525.7999999999993</v>
      </c>
      <c r="N3167" s="121">
        <v>8525.7999999999993</v>
      </c>
      <c r="O3167" s="37">
        <v>8525.7999999999993</v>
      </c>
      <c r="P3167" s="37">
        <v>8525.7999999999993</v>
      </c>
      <c r="Q3167" s="37">
        <v>8525.7999999999993</v>
      </c>
      <c r="R3167" s="37">
        <v>8525.7999999999993</v>
      </c>
      <c r="S3167" s="37">
        <v>8525.7999999999993</v>
      </c>
    </row>
    <row r="3168" spans="2:19">
      <c r="B3168" s="6">
        <v>1992</v>
      </c>
      <c r="C3168" s="121">
        <v>9924.18</v>
      </c>
      <c r="D3168" s="121">
        <v>9924.18</v>
      </c>
      <c r="E3168" s="121">
        <v>9924.18</v>
      </c>
      <c r="F3168" s="121">
        <v>9924.18</v>
      </c>
      <c r="G3168" s="121">
        <v>9924.18</v>
      </c>
      <c r="H3168" s="121">
        <v>9924.18</v>
      </c>
      <c r="I3168" s="121">
        <v>9924.18</v>
      </c>
      <c r="J3168" s="121">
        <v>9924.18</v>
      </c>
      <c r="K3168" s="121">
        <v>9924.18</v>
      </c>
      <c r="L3168" s="121">
        <v>9924.18</v>
      </c>
      <c r="M3168" s="121">
        <v>9924.18</v>
      </c>
      <c r="N3168" s="121">
        <v>9924.18</v>
      </c>
      <c r="O3168" s="37">
        <v>9924.18</v>
      </c>
      <c r="P3168" s="37">
        <v>9924.18</v>
      </c>
      <c r="Q3168" s="37">
        <v>9924.18</v>
      </c>
      <c r="R3168" s="37">
        <v>9924.18</v>
      </c>
      <c r="S3168" s="37">
        <v>9924.18</v>
      </c>
    </row>
    <row r="3169" spans="2:19">
      <c r="B3169" s="6">
        <v>1991</v>
      </c>
      <c r="C3169" s="121">
        <v>3488.04</v>
      </c>
      <c r="D3169" s="121">
        <v>3488.04</v>
      </c>
      <c r="E3169" s="121">
        <v>3488.04</v>
      </c>
      <c r="F3169" s="121">
        <v>3488.04</v>
      </c>
      <c r="G3169" s="121">
        <v>3488.04</v>
      </c>
      <c r="H3169" s="121">
        <v>3488.04</v>
      </c>
      <c r="I3169" s="121">
        <v>3488.04</v>
      </c>
      <c r="J3169" s="121">
        <v>3488.04</v>
      </c>
      <c r="K3169" s="121">
        <v>3488.04</v>
      </c>
      <c r="L3169" s="121">
        <v>3488.04</v>
      </c>
      <c r="M3169" s="121">
        <v>3488.04</v>
      </c>
      <c r="N3169" s="121">
        <v>3488.04</v>
      </c>
      <c r="O3169" s="37">
        <v>3488.04</v>
      </c>
      <c r="P3169" s="37">
        <v>3488.04</v>
      </c>
      <c r="Q3169" s="37">
        <v>3488.04</v>
      </c>
      <c r="R3169" s="37">
        <v>3488.04</v>
      </c>
      <c r="S3169" s="37">
        <v>3488.04</v>
      </c>
    </row>
    <row r="3170" spans="2:19">
      <c r="B3170" s="6">
        <v>1990</v>
      </c>
      <c r="C3170" s="121">
        <v>6343.75</v>
      </c>
      <c r="D3170" s="121">
        <v>6343.75</v>
      </c>
      <c r="E3170" s="121">
        <v>6343.75</v>
      </c>
      <c r="F3170" s="121">
        <v>6343.75</v>
      </c>
      <c r="G3170" s="121">
        <v>6343.75</v>
      </c>
      <c r="H3170" s="121">
        <v>6343.75</v>
      </c>
      <c r="I3170" s="121">
        <v>6343.75</v>
      </c>
      <c r="J3170" s="121">
        <v>6343.75</v>
      </c>
      <c r="K3170" s="121">
        <v>6343.75</v>
      </c>
      <c r="L3170" s="121">
        <v>6343.75</v>
      </c>
      <c r="M3170" s="121">
        <v>6343.75</v>
      </c>
      <c r="N3170" s="121">
        <v>6343.75</v>
      </c>
      <c r="O3170" s="37">
        <v>6343.75</v>
      </c>
      <c r="P3170" s="37">
        <v>6343.75</v>
      </c>
      <c r="Q3170" s="37">
        <v>6343.75</v>
      </c>
      <c r="R3170" s="37">
        <v>6343.75</v>
      </c>
      <c r="S3170" s="37">
        <v>6343.75</v>
      </c>
    </row>
    <row r="3171" spans="2:19">
      <c r="B3171" s="6">
        <v>1989</v>
      </c>
      <c r="C3171" s="121">
        <v>4116.67</v>
      </c>
      <c r="D3171" s="121">
        <v>4116.67</v>
      </c>
      <c r="E3171" s="121">
        <v>4116.67</v>
      </c>
      <c r="F3171" s="121">
        <v>4116.67</v>
      </c>
      <c r="G3171" s="121">
        <v>4116.67</v>
      </c>
      <c r="H3171" s="121">
        <v>8233.33</v>
      </c>
      <c r="I3171" s="121">
        <v>8233.33</v>
      </c>
      <c r="J3171" s="121">
        <v>8233.33</v>
      </c>
      <c r="K3171" s="121">
        <v>8233.33</v>
      </c>
      <c r="L3171" s="121">
        <v>8233.33</v>
      </c>
      <c r="M3171" s="121">
        <v>8233.33</v>
      </c>
      <c r="N3171" s="121">
        <v>8233.33</v>
      </c>
      <c r="O3171" s="37">
        <v>8233.33</v>
      </c>
      <c r="P3171" s="37">
        <v>8233.33</v>
      </c>
      <c r="Q3171" s="37">
        <v>8233.33</v>
      </c>
      <c r="R3171" s="37">
        <v>8233.33</v>
      </c>
      <c r="S3171" s="37">
        <v>8233.33</v>
      </c>
    </row>
    <row r="3172" spans="2:19">
      <c r="B3172" s="6">
        <v>1988</v>
      </c>
      <c r="C3172" s="121">
        <v>9372.82</v>
      </c>
      <c r="D3172" s="121">
        <v>9372.82</v>
      </c>
      <c r="E3172" s="121">
        <v>9372.82</v>
      </c>
      <c r="F3172" s="121">
        <v>9372.82</v>
      </c>
      <c r="G3172" s="121">
        <v>9372.82</v>
      </c>
      <c r="H3172" s="121">
        <v>9372.82</v>
      </c>
      <c r="I3172" s="121">
        <v>9372.82</v>
      </c>
      <c r="J3172" s="121">
        <v>9372.82</v>
      </c>
      <c r="K3172" s="121">
        <v>9372.82</v>
      </c>
      <c r="L3172" s="121">
        <v>9372.82</v>
      </c>
      <c r="M3172" s="121">
        <v>3019.42</v>
      </c>
      <c r="N3172" s="121">
        <v>3019.42</v>
      </c>
      <c r="O3172" s="37">
        <v>3019.42</v>
      </c>
      <c r="P3172" s="37">
        <v>3019.42</v>
      </c>
      <c r="Q3172" s="37">
        <v>3019.42</v>
      </c>
      <c r="R3172" s="37">
        <v>3019.42</v>
      </c>
      <c r="S3172" s="37">
        <v>3019.42</v>
      </c>
    </row>
    <row r="3173" spans="2:19">
      <c r="B3173" s="6">
        <v>1987</v>
      </c>
      <c r="C3173" s="121">
        <v>239.58</v>
      </c>
      <c r="D3173" s="121">
        <v>239.58</v>
      </c>
      <c r="E3173" s="121">
        <v>239.58</v>
      </c>
      <c r="F3173" s="121">
        <v>239.58</v>
      </c>
      <c r="G3173" s="121">
        <v>239.58</v>
      </c>
      <c r="H3173" s="121">
        <v>239.58</v>
      </c>
      <c r="I3173" s="121">
        <v>239.58</v>
      </c>
      <c r="J3173" s="121">
        <v>239.58</v>
      </c>
      <c r="K3173" s="121">
        <v>239.58</v>
      </c>
      <c r="L3173" s="121">
        <v>239.58</v>
      </c>
      <c r="M3173" s="37"/>
      <c r="N3173" s="37"/>
      <c r="O3173" s="37"/>
      <c r="P3173" s="37"/>
      <c r="Q3173" s="37"/>
      <c r="R3173" s="37"/>
      <c r="S3173" s="37"/>
    </row>
    <row r="3174" spans="2:19">
      <c r="B3174" s="6">
        <v>1986</v>
      </c>
      <c r="C3174" s="121">
        <v>0</v>
      </c>
      <c r="D3174" s="121">
        <v>0</v>
      </c>
      <c r="E3174" s="121">
        <v>0</v>
      </c>
      <c r="F3174" s="121">
        <v>0</v>
      </c>
      <c r="G3174" s="121">
        <v>0</v>
      </c>
      <c r="H3174" s="121">
        <v>0</v>
      </c>
      <c r="I3174" s="121">
        <v>0</v>
      </c>
      <c r="J3174" s="121">
        <v>0</v>
      </c>
      <c r="K3174" s="121">
        <v>0</v>
      </c>
      <c r="L3174" s="121">
        <v>0</v>
      </c>
      <c r="M3174" s="37"/>
      <c r="N3174" s="37"/>
      <c r="O3174" s="37"/>
      <c r="P3174" s="37"/>
      <c r="Q3174" s="37"/>
      <c r="R3174" s="37"/>
      <c r="S3174" s="37"/>
    </row>
    <row r="3175" spans="2:19">
      <c r="B3175" s="6">
        <v>1985</v>
      </c>
      <c r="C3175" s="121">
        <v>3879.17</v>
      </c>
      <c r="D3175" s="121">
        <v>3879.17</v>
      </c>
      <c r="E3175" s="121">
        <v>3879.17</v>
      </c>
      <c r="F3175" s="121">
        <v>3879.17</v>
      </c>
      <c r="G3175" s="121">
        <v>3879.17</v>
      </c>
      <c r="H3175" s="121">
        <v>3879.17</v>
      </c>
      <c r="I3175" s="121">
        <v>3879.17</v>
      </c>
      <c r="J3175" s="121">
        <v>3879.17</v>
      </c>
      <c r="K3175" s="121">
        <v>3879.17</v>
      </c>
      <c r="L3175" s="121">
        <v>3879.17</v>
      </c>
      <c r="M3175" s="37"/>
      <c r="N3175" s="37"/>
      <c r="O3175" s="37"/>
      <c r="P3175" s="37"/>
      <c r="Q3175" s="37"/>
      <c r="R3175" s="37"/>
      <c r="S3175" s="37"/>
    </row>
    <row r="3176" spans="2:19">
      <c r="B3176" s="6">
        <v>1984</v>
      </c>
      <c r="C3176" s="121">
        <v>5806.25</v>
      </c>
      <c r="D3176" s="121">
        <v>5806.25</v>
      </c>
      <c r="E3176" s="121">
        <v>5806.25</v>
      </c>
      <c r="F3176" s="121">
        <v>5806.25</v>
      </c>
      <c r="G3176" s="121">
        <v>5806.25</v>
      </c>
      <c r="H3176" s="121">
        <v>2396.0500000000002</v>
      </c>
      <c r="I3176" s="121">
        <v>2396.0500000000002</v>
      </c>
      <c r="J3176" s="121">
        <v>2396.0500000000002</v>
      </c>
      <c r="K3176" s="121">
        <v>2396.0500000000002</v>
      </c>
      <c r="L3176" s="121">
        <v>2396.0500000000002</v>
      </c>
      <c r="M3176" s="37"/>
      <c r="N3176" s="37"/>
      <c r="O3176" s="37"/>
      <c r="P3176" s="37"/>
      <c r="Q3176" s="37"/>
      <c r="R3176" s="37"/>
      <c r="S3176" s="37"/>
    </row>
    <row r="3177" spans="2:19">
      <c r="B3177" s="6">
        <v>1983</v>
      </c>
      <c r="C3177" s="121">
        <v>0</v>
      </c>
      <c r="D3177" s="121">
        <v>0</v>
      </c>
      <c r="E3177" s="121">
        <v>0</v>
      </c>
      <c r="F3177" s="121">
        <v>0</v>
      </c>
      <c r="G3177" s="121">
        <v>0</v>
      </c>
      <c r="H3177" s="37"/>
      <c r="I3177" s="37"/>
      <c r="J3177" s="37"/>
      <c r="K3177" s="37"/>
      <c r="L3177" s="37"/>
      <c r="M3177" s="37"/>
      <c r="N3177" s="37"/>
      <c r="O3177" s="37"/>
      <c r="P3177" s="37"/>
      <c r="Q3177" s="37"/>
      <c r="R3177" s="37"/>
      <c r="S3177" s="37"/>
    </row>
    <row r="3178" spans="2:19">
      <c r="B3178" s="6">
        <v>1982</v>
      </c>
      <c r="C3178" s="121">
        <v>8872.42</v>
      </c>
      <c r="D3178" s="121">
        <v>8872.42</v>
      </c>
      <c r="E3178" s="121">
        <v>8872.42</v>
      </c>
      <c r="F3178" s="121">
        <v>8872.42</v>
      </c>
      <c r="G3178" s="121">
        <v>8872.42</v>
      </c>
      <c r="H3178" s="37"/>
      <c r="I3178" s="37"/>
      <c r="J3178" s="37"/>
      <c r="K3178" s="37"/>
      <c r="L3178" s="37"/>
      <c r="M3178" s="37"/>
      <c r="N3178" s="37"/>
      <c r="O3178" s="37"/>
      <c r="P3178" s="37"/>
      <c r="Q3178" s="37"/>
      <c r="R3178" s="37"/>
      <c r="S3178" s="37"/>
    </row>
    <row r="3179" spans="2:19">
      <c r="B3179" s="6">
        <v>1981</v>
      </c>
      <c r="C3179" s="121">
        <v>9104.17</v>
      </c>
      <c r="D3179" s="121">
        <v>9104.17</v>
      </c>
      <c r="E3179" s="121">
        <v>9104.17</v>
      </c>
      <c r="F3179" s="121">
        <v>9104.17</v>
      </c>
      <c r="G3179" s="121">
        <v>9104.17</v>
      </c>
      <c r="H3179" s="37"/>
      <c r="I3179" s="37"/>
      <c r="J3179" s="37"/>
      <c r="K3179" s="37"/>
      <c r="L3179" s="37"/>
      <c r="M3179" s="37"/>
      <c r="N3179" s="37"/>
      <c r="O3179" s="37"/>
      <c r="P3179" s="37"/>
      <c r="Q3179" s="37"/>
      <c r="R3179" s="37"/>
      <c r="S3179" s="37"/>
    </row>
    <row r="3180" spans="2:19">
      <c r="B3180" s="6">
        <v>1980</v>
      </c>
      <c r="C3180" s="121">
        <v>0</v>
      </c>
      <c r="D3180" s="121">
        <v>0</v>
      </c>
      <c r="E3180" s="121">
        <v>0</v>
      </c>
      <c r="F3180" s="121">
        <v>0</v>
      </c>
      <c r="G3180" s="121">
        <v>0</v>
      </c>
      <c r="H3180" s="37"/>
      <c r="I3180" s="37"/>
      <c r="J3180" s="37"/>
      <c r="K3180" s="37"/>
      <c r="L3180" s="37"/>
      <c r="M3180" s="37"/>
      <c r="N3180" s="37"/>
      <c r="O3180" s="37"/>
      <c r="P3180" s="37"/>
      <c r="Q3180" s="37"/>
      <c r="R3180" s="37"/>
      <c r="S3180" s="37"/>
    </row>
    <row r="3181" spans="2:19">
      <c r="B3181" s="6">
        <v>1979</v>
      </c>
      <c r="C3181" s="121">
        <v>11279.96</v>
      </c>
      <c r="D3181" s="121">
        <v>11279.96</v>
      </c>
      <c r="E3181" s="121">
        <v>11279.96</v>
      </c>
      <c r="F3181" s="121">
        <v>11279.96</v>
      </c>
      <c r="G3181" s="121">
        <v>11279.96</v>
      </c>
      <c r="H3181" s="37"/>
      <c r="I3181" s="37"/>
      <c r="J3181" s="37"/>
      <c r="K3181" s="37"/>
      <c r="L3181" s="37"/>
      <c r="M3181" s="37"/>
      <c r="N3181" s="37"/>
      <c r="O3181" s="37"/>
      <c r="P3181" s="37"/>
      <c r="Q3181" s="37"/>
      <c r="R3181" s="37"/>
      <c r="S3181" s="37"/>
    </row>
    <row r="3182" spans="2:19">
      <c r="B3182" s="6">
        <v>1978</v>
      </c>
      <c r="C3182" s="121">
        <v>7074.8</v>
      </c>
      <c r="D3182" s="121">
        <v>7074.8</v>
      </c>
      <c r="E3182" s="121">
        <v>7074.8</v>
      </c>
      <c r="F3182" s="121">
        <v>7074.8</v>
      </c>
      <c r="G3182" s="121">
        <v>7074.8</v>
      </c>
      <c r="H3182" s="37"/>
      <c r="I3182" s="37"/>
      <c r="J3182" s="37"/>
      <c r="K3182" s="37"/>
      <c r="L3182" s="37"/>
      <c r="M3182" s="37"/>
      <c r="N3182" s="37"/>
      <c r="O3182" s="37"/>
      <c r="P3182" s="37"/>
      <c r="Q3182" s="37"/>
      <c r="R3182" s="37"/>
      <c r="S3182" s="37"/>
    </row>
    <row r="3183" spans="2:19">
      <c r="B3183" s="6">
        <v>1977</v>
      </c>
      <c r="C3183" s="121">
        <v>3220.83</v>
      </c>
      <c r="D3183" s="121">
        <v>3220.83</v>
      </c>
      <c r="E3183" s="121">
        <v>3220.83</v>
      </c>
      <c r="F3183" s="121">
        <v>3220.83</v>
      </c>
      <c r="G3183" s="121">
        <v>3220.83</v>
      </c>
      <c r="H3183" s="37"/>
      <c r="I3183" s="37"/>
      <c r="J3183" s="37"/>
      <c r="K3183" s="37"/>
      <c r="L3183" s="37"/>
      <c r="M3183" s="37"/>
      <c r="N3183" s="37"/>
      <c r="O3183" s="37"/>
      <c r="P3183" s="37"/>
      <c r="Q3183" s="37"/>
      <c r="R3183" s="37"/>
      <c r="S3183" s="37"/>
    </row>
    <row r="3184" spans="2:19">
      <c r="B3184" s="6">
        <v>1976</v>
      </c>
      <c r="C3184" s="121">
        <v>1547.92</v>
      </c>
      <c r="D3184" s="121">
        <v>1547.92</v>
      </c>
      <c r="E3184" s="121">
        <v>1547.92</v>
      </c>
      <c r="F3184" s="121">
        <v>1547.92</v>
      </c>
      <c r="G3184" s="121">
        <v>1547.92</v>
      </c>
      <c r="H3184" s="37"/>
      <c r="I3184" s="37"/>
      <c r="J3184" s="37"/>
      <c r="K3184" s="37"/>
      <c r="L3184" s="37"/>
      <c r="M3184" s="37"/>
      <c r="N3184" s="37"/>
      <c r="O3184" s="37"/>
      <c r="P3184" s="37"/>
      <c r="Q3184" s="37"/>
      <c r="R3184" s="37"/>
      <c r="S3184" s="37"/>
    </row>
    <row r="3185" spans="2:19">
      <c r="B3185" s="6">
        <v>1975</v>
      </c>
      <c r="C3185" s="121">
        <v>3392.11</v>
      </c>
      <c r="D3185" s="121">
        <v>3392.11</v>
      </c>
      <c r="E3185" s="121">
        <v>3392.11</v>
      </c>
      <c r="F3185" s="121">
        <v>3392.11</v>
      </c>
      <c r="G3185" s="121">
        <v>3392.11</v>
      </c>
      <c r="H3185" s="37"/>
      <c r="I3185" s="37"/>
      <c r="J3185" s="37"/>
      <c r="K3185" s="37"/>
      <c r="L3185" s="37"/>
      <c r="M3185" s="37"/>
      <c r="N3185" s="37"/>
      <c r="O3185" s="37"/>
      <c r="P3185" s="37"/>
      <c r="Q3185" s="37"/>
      <c r="R3185" s="37"/>
      <c r="S3185" s="37"/>
    </row>
    <row r="3186" spans="2:19">
      <c r="B3186" s="6">
        <v>1974</v>
      </c>
      <c r="C3186" s="121">
        <v>0</v>
      </c>
      <c r="D3186" s="121">
        <v>0</v>
      </c>
      <c r="E3186" s="121">
        <v>0</v>
      </c>
      <c r="F3186" s="121">
        <v>0</v>
      </c>
      <c r="G3186" s="121">
        <v>0</v>
      </c>
      <c r="H3186" s="37"/>
      <c r="I3186" s="37"/>
      <c r="J3186" s="37"/>
      <c r="K3186" s="37"/>
      <c r="L3186" s="37"/>
      <c r="M3186" s="37"/>
      <c r="N3186" s="37"/>
      <c r="O3186" s="37"/>
      <c r="P3186" s="37"/>
      <c r="Q3186" s="37"/>
      <c r="R3186" s="37"/>
      <c r="S3186" s="37"/>
    </row>
    <row r="3187" spans="2:19">
      <c r="B3187" s="6">
        <v>1973</v>
      </c>
      <c r="C3187" s="121">
        <v>0</v>
      </c>
      <c r="D3187" s="121">
        <v>0</v>
      </c>
      <c r="E3187" s="121">
        <v>0</v>
      </c>
      <c r="F3187" s="121">
        <v>0</v>
      </c>
      <c r="G3187" s="121">
        <v>0</v>
      </c>
      <c r="H3187" s="37"/>
      <c r="I3187" s="37"/>
      <c r="J3187" s="37"/>
      <c r="K3187" s="37"/>
      <c r="L3187" s="37"/>
      <c r="M3187" s="37"/>
      <c r="N3187" s="37"/>
      <c r="O3187" s="37"/>
      <c r="P3187" s="37"/>
      <c r="Q3187" s="37"/>
      <c r="R3187" s="37"/>
      <c r="S3187" s="37"/>
    </row>
    <row r="3188" spans="2:19">
      <c r="B3188" s="6">
        <v>1972</v>
      </c>
      <c r="C3188" s="121">
        <v>37029.86</v>
      </c>
      <c r="D3188" s="121">
        <v>37029.86</v>
      </c>
      <c r="E3188" s="121">
        <v>37029.86</v>
      </c>
      <c r="F3188" s="121">
        <v>37029.86</v>
      </c>
      <c r="G3188" s="121">
        <v>37029.86</v>
      </c>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258102.91000000003</v>
      </c>
      <c r="D3231" s="11">
        <f>SUM(D3153:D3230)</f>
        <v>272737.68</v>
      </c>
      <c r="E3231" s="11">
        <f>SUM(E3152:E3230)</f>
        <v>329263.40999999997</v>
      </c>
      <c r="F3231" s="11">
        <f>SUM(F3151:F3230)</f>
        <v>329263.40999999997</v>
      </c>
      <c r="G3231" s="11">
        <f>SUM(G3150:G3230)</f>
        <v>329263.40999999997</v>
      </c>
      <c r="H3231" s="11">
        <f>SUM(H3144:H3230)</f>
        <v>254460.55999999997</v>
      </c>
      <c r="I3231" s="11">
        <f>SUM(I3144:I3230)</f>
        <v>269731.06999999995</v>
      </c>
      <c r="J3231" s="11">
        <f t="shared" ref="J3231" si="63">SUM(J3144:J3230)</f>
        <v>285319.58</v>
      </c>
      <c r="K3231" s="11">
        <f>SUM(K3144:K3230)</f>
        <v>320414.95999999996</v>
      </c>
      <c r="L3231" s="11">
        <f t="shared" ref="L3231" si="64">SUM(L3144:L3230)</f>
        <v>329464.18</v>
      </c>
      <c r="M3231" s="11">
        <f>SUM(M3144:M3230)</f>
        <v>344505.74999999994</v>
      </c>
      <c r="N3231" s="11">
        <f>SUM(N3139:N3230)</f>
        <v>352859.26999999996</v>
      </c>
      <c r="O3231" s="11">
        <f>SUM(O3139:O3230)</f>
        <v>354447.72</v>
      </c>
      <c r="P3231" s="11">
        <f>SUM(P3139:P3230)</f>
        <v>354447.72</v>
      </c>
      <c r="Q3231" s="11">
        <f>SUM(Q3139:Q3230)</f>
        <v>365142.06</v>
      </c>
      <c r="R3231" s="11">
        <f>SUM(R3138:R3230)</f>
        <v>375690.16</v>
      </c>
      <c r="S3231" s="11">
        <f>SUM(S3138:S3230)</f>
        <v>375690.16</v>
      </c>
    </row>
    <row r="3232" spans="1:19">
      <c r="A3232" s="76"/>
      <c r="B3232" s="7"/>
      <c r="C3232" s="8"/>
      <c r="D3232" s="8"/>
      <c r="E3232" s="8"/>
      <c r="F3232" s="8"/>
      <c r="G3232" s="8"/>
      <c r="H3232" s="8"/>
      <c r="I3232" s="8"/>
      <c r="J3232" s="8"/>
      <c r="K3232" s="8"/>
      <c r="L3232" s="8"/>
      <c r="M3232" s="10"/>
    </row>
    <row r="3233" spans="1:19" ht="25.5">
      <c r="A3233" s="77" t="s">
        <v>138</v>
      </c>
      <c r="B3233" s="6">
        <v>2022</v>
      </c>
      <c r="C3233" s="123"/>
      <c r="D3233" s="123"/>
      <c r="E3233" s="123"/>
      <c r="F3233" s="123"/>
      <c r="G3233" s="123"/>
      <c r="H3233" s="123"/>
      <c r="I3233" s="123"/>
      <c r="J3233" s="123"/>
      <c r="K3233" s="123"/>
      <c r="L3233" s="123"/>
      <c r="M3233" s="123"/>
      <c r="N3233" s="123"/>
      <c r="O3233" s="123"/>
      <c r="P3233" s="123"/>
      <c r="Q3233" s="123"/>
      <c r="R3233" s="74"/>
      <c r="S3233" s="37">
        <v>7536</v>
      </c>
    </row>
    <row r="3234" spans="1:19">
      <c r="A3234" s="38"/>
      <c r="B3234" s="6">
        <v>2021</v>
      </c>
      <c r="C3234" s="123"/>
      <c r="D3234" s="123"/>
      <c r="E3234" s="123"/>
      <c r="F3234" s="123"/>
      <c r="G3234" s="123"/>
      <c r="H3234" s="123"/>
      <c r="I3234" s="123"/>
      <c r="J3234" s="123"/>
      <c r="K3234" s="123"/>
      <c r="L3234" s="123"/>
      <c r="M3234" s="123"/>
      <c r="N3234" s="123"/>
      <c r="O3234" s="123"/>
      <c r="P3234" s="123"/>
      <c r="Q3234" s="123"/>
      <c r="R3234" s="37">
        <v>3811</v>
      </c>
      <c r="S3234" s="37">
        <v>3811</v>
      </c>
    </row>
    <row r="3235" spans="1:19">
      <c r="B3235" s="6">
        <v>2020</v>
      </c>
      <c r="C3235" s="123"/>
      <c r="D3235" s="123"/>
      <c r="E3235" s="123"/>
      <c r="F3235" s="123"/>
      <c r="G3235" s="123"/>
      <c r="H3235" s="123"/>
      <c r="I3235" s="123"/>
      <c r="J3235" s="123"/>
      <c r="K3235" s="123"/>
      <c r="L3235" s="123"/>
      <c r="M3235" s="123"/>
      <c r="N3235" s="123"/>
      <c r="O3235" s="123"/>
      <c r="P3235" s="123"/>
      <c r="Q3235" s="37">
        <v>8395.4</v>
      </c>
      <c r="R3235" s="37">
        <v>8395.4</v>
      </c>
      <c r="S3235" s="37">
        <v>8395.4</v>
      </c>
    </row>
    <row r="3236" spans="1:19">
      <c r="A3236" s="40"/>
      <c r="B3236" s="6">
        <v>2019</v>
      </c>
      <c r="C3236" s="123"/>
      <c r="D3236" s="123"/>
      <c r="E3236" s="123"/>
      <c r="F3236" s="123"/>
      <c r="G3236" s="123"/>
      <c r="H3236" s="123"/>
      <c r="I3236" s="123"/>
      <c r="J3236" s="123"/>
      <c r="K3236" s="123"/>
      <c r="L3236" s="123"/>
      <c r="M3236" s="123"/>
      <c r="N3236" s="123"/>
      <c r="O3236" s="123"/>
      <c r="P3236" s="37">
        <v>12903.75</v>
      </c>
      <c r="Q3236" s="37">
        <v>12903.75</v>
      </c>
      <c r="R3236" s="37">
        <v>12903.75</v>
      </c>
      <c r="S3236" s="37">
        <v>12903.75</v>
      </c>
    </row>
    <row r="3237" spans="1:19">
      <c r="A3237" s="40"/>
      <c r="B3237" s="6">
        <v>2018</v>
      </c>
      <c r="C3237" s="123"/>
      <c r="D3237" s="123"/>
      <c r="E3237" s="123"/>
      <c r="F3237" s="123"/>
      <c r="G3237" s="123"/>
      <c r="H3237" s="123"/>
      <c r="I3237" s="123"/>
      <c r="J3237" s="123"/>
      <c r="K3237" s="123"/>
      <c r="L3237" s="123"/>
      <c r="M3237" s="123"/>
      <c r="N3237" s="123"/>
      <c r="O3237" s="37">
        <v>13868.14</v>
      </c>
      <c r="P3237" s="37">
        <v>13868.14</v>
      </c>
      <c r="Q3237" s="37">
        <v>13868.14</v>
      </c>
      <c r="R3237" s="37">
        <v>13868.14</v>
      </c>
      <c r="S3237" s="37">
        <v>13868.14</v>
      </c>
    </row>
    <row r="3238" spans="1:19">
      <c r="A3238" s="40"/>
      <c r="B3238" s="6">
        <v>2017</v>
      </c>
      <c r="C3238" s="123"/>
      <c r="D3238" s="123"/>
      <c r="E3238" s="123"/>
      <c r="F3238" s="123"/>
      <c r="G3238" s="123"/>
      <c r="H3238" s="123"/>
      <c r="I3238" s="123"/>
      <c r="J3238" s="123"/>
      <c r="K3238" s="123"/>
      <c r="L3238" s="123"/>
      <c r="M3238" s="123"/>
      <c r="N3238" s="121">
        <v>12135.99</v>
      </c>
      <c r="O3238" s="37">
        <v>12135.99</v>
      </c>
      <c r="P3238" s="37">
        <v>12135.99</v>
      </c>
      <c r="Q3238" s="37">
        <v>12135.99</v>
      </c>
      <c r="R3238" s="37">
        <v>12135.99</v>
      </c>
      <c r="S3238" s="37">
        <v>12135.99</v>
      </c>
    </row>
    <row r="3239" spans="1:19">
      <c r="B3239" s="6">
        <v>2016</v>
      </c>
      <c r="C3239" s="123"/>
      <c r="D3239" s="123"/>
      <c r="E3239" s="123"/>
      <c r="F3239" s="123"/>
      <c r="G3239" s="123"/>
      <c r="H3239" s="123"/>
      <c r="I3239" s="123"/>
      <c r="J3239" s="123"/>
      <c r="K3239" s="123"/>
      <c r="L3239" s="123"/>
      <c r="M3239" s="121">
        <v>10156.6</v>
      </c>
      <c r="N3239" s="121">
        <v>10156.6</v>
      </c>
      <c r="O3239" s="37">
        <v>10156.6</v>
      </c>
      <c r="P3239" s="37">
        <v>10156.6</v>
      </c>
      <c r="Q3239" s="37">
        <v>10156.6</v>
      </c>
      <c r="R3239" s="37">
        <v>10156.6</v>
      </c>
      <c r="S3239" s="37">
        <v>10156.6</v>
      </c>
    </row>
    <row r="3240" spans="1:19">
      <c r="B3240" s="6">
        <v>2015</v>
      </c>
      <c r="C3240" s="123"/>
      <c r="D3240" s="123"/>
      <c r="E3240" s="123"/>
      <c r="F3240" s="123"/>
      <c r="G3240" s="123"/>
      <c r="H3240" s="123"/>
      <c r="I3240" s="123"/>
      <c r="J3240" s="123"/>
      <c r="K3240" s="123"/>
      <c r="L3240" s="121">
        <v>19635.25</v>
      </c>
      <c r="M3240" s="121">
        <v>19635.25</v>
      </c>
      <c r="N3240" s="121">
        <v>19635.25</v>
      </c>
      <c r="O3240" s="37">
        <v>19635.25</v>
      </c>
      <c r="P3240" s="37">
        <v>19635.25</v>
      </c>
      <c r="Q3240" s="37">
        <v>19635.25</v>
      </c>
      <c r="R3240" s="37">
        <v>19635.25</v>
      </c>
      <c r="S3240" s="37">
        <v>19635.25</v>
      </c>
    </row>
    <row r="3241" spans="1:19">
      <c r="B3241" s="6">
        <v>2014</v>
      </c>
      <c r="C3241" s="123"/>
      <c r="D3241" s="123"/>
      <c r="E3241" s="123"/>
      <c r="F3241" s="123"/>
      <c r="G3241" s="123"/>
      <c r="H3241" s="123"/>
      <c r="I3241" s="123"/>
      <c r="J3241" s="123"/>
      <c r="K3241" s="121">
        <v>15123.3</v>
      </c>
      <c r="L3241" s="121">
        <v>15123.3</v>
      </c>
      <c r="M3241" s="121">
        <v>15123.3</v>
      </c>
      <c r="N3241" s="121">
        <v>15123.3</v>
      </c>
      <c r="O3241" s="37">
        <v>15123.3</v>
      </c>
      <c r="P3241" s="37">
        <v>15123.3</v>
      </c>
      <c r="Q3241" s="37">
        <v>15123.3</v>
      </c>
      <c r="R3241" s="37">
        <v>15123.3</v>
      </c>
      <c r="S3241" s="37">
        <v>15123.3</v>
      </c>
    </row>
    <row r="3242" spans="1:19">
      <c r="B3242" s="6">
        <v>2013</v>
      </c>
      <c r="C3242" s="123"/>
      <c r="D3242" s="123"/>
      <c r="E3242" s="123"/>
      <c r="F3242" s="123"/>
      <c r="G3242" s="123"/>
      <c r="H3242" s="123"/>
      <c r="I3242" s="123"/>
      <c r="J3242" s="121">
        <v>11372.77</v>
      </c>
      <c r="K3242" s="121">
        <v>11372.77</v>
      </c>
      <c r="L3242" s="121">
        <v>11372.77</v>
      </c>
      <c r="M3242" s="121">
        <v>11372.77</v>
      </c>
      <c r="N3242" s="121">
        <v>11372.77</v>
      </c>
      <c r="O3242" s="37">
        <v>10444.27</v>
      </c>
      <c r="P3242" s="37">
        <v>10444.27</v>
      </c>
      <c r="Q3242" s="37">
        <v>10444.27</v>
      </c>
      <c r="R3242" s="37">
        <v>10444.27</v>
      </c>
      <c r="S3242" s="37">
        <v>10444.27</v>
      </c>
    </row>
    <row r="3243" spans="1:19">
      <c r="B3243" s="6">
        <v>2012</v>
      </c>
      <c r="C3243" s="123"/>
      <c r="D3243" s="123"/>
      <c r="E3243" s="123"/>
      <c r="F3243" s="123"/>
      <c r="G3243" s="123"/>
      <c r="H3243" s="123"/>
      <c r="I3243" s="121">
        <v>19044.61</v>
      </c>
      <c r="J3243" s="121">
        <v>19044.61</v>
      </c>
      <c r="K3243" s="121">
        <v>19044.61</v>
      </c>
      <c r="L3243" s="121">
        <v>19044.61</v>
      </c>
      <c r="M3243" s="121">
        <v>19044.61</v>
      </c>
      <c r="N3243" s="121">
        <v>19044.61</v>
      </c>
      <c r="O3243" s="37">
        <v>13516.380000000001</v>
      </c>
      <c r="P3243" s="37">
        <v>13516.380000000001</v>
      </c>
      <c r="Q3243" s="37">
        <v>13516.380000000001</v>
      </c>
      <c r="R3243" s="37">
        <v>13516.380000000001</v>
      </c>
      <c r="S3243" s="37">
        <v>13516.380000000001</v>
      </c>
    </row>
    <row r="3244" spans="1:19">
      <c r="B3244" s="6">
        <v>2011</v>
      </c>
      <c r="C3244" s="123"/>
      <c r="D3244" s="123"/>
      <c r="E3244" s="123"/>
      <c r="F3244" s="123"/>
      <c r="G3244" s="123"/>
      <c r="H3244" s="121">
        <v>18265.07</v>
      </c>
      <c r="I3244" s="121">
        <v>18265.07</v>
      </c>
      <c r="J3244" s="121">
        <v>18265.07</v>
      </c>
      <c r="K3244" s="121">
        <v>18265.07</v>
      </c>
      <c r="L3244" s="121">
        <v>18265.07</v>
      </c>
      <c r="M3244" s="121">
        <v>21809.07</v>
      </c>
      <c r="N3244" s="121">
        <v>21809.07</v>
      </c>
      <c r="O3244" s="37">
        <v>21755.45</v>
      </c>
      <c r="P3244" s="37">
        <v>21755.45</v>
      </c>
      <c r="Q3244" s="37">
        <v>21755.45</v>
      </c>
      <c r="R3244" s="37">
        <v>21755.45</v>
      </c>
      <c r="S3244" s="37">
        <v>21755.45</v>
      </c>
    </row>
    <row r="3245" spans="1:19">
      <c r="B3245" s="6">
        <v>2010</v>
      </c>
      <c r="C3245" s="123"/>
      <c r="D3245" s="123"/>
      <c r="E3245" s="123"/>
      <c r="F3245" s="123"/>
      <c r="G3245" s="121">
        <v>46909.23</v>
      </c>
      <c r="H3245" s="121">
        <v>46909.23</v>
      </c>
      <c r="I3245" s="121">
        <v>46909.23</v>
      </c>
      <c r="J3245" s="121">
        <v>46909.23</v>
      </c>
      <c r="K3245" s="121">
        <v>46909.23</v>
      </c>
      <c r="L3245" s="121">
        <v>46909.23</v>
      </c>
      <c r="M3245" s="121">
        <v>46909.23</v>
      </c>
      <c r="N3245" s="121">
        <v>46909.23</v>
      </c>
      <c r="O3245" s="37">
        <v>45314.33</v>
      </c>
      <c r="P3245" s="37">
        <v>45314.33</v>
      </c>
      <c r="Q3245" s="37">
        <v>45314.33</v>
      </c>
      <c r="R3245" s="37">
        <v>45314.33</v>
      </c>
      <c r="S3245" s="37">
        <v>45314.33</v>
      </c>
    </row>
    <row r="3246" spans="1:19">
      <c r="B3246" s="6">
        <v>2009</v>
      </c>
      <c r="C3246" s="123"/>
      <c r="D3246" s="123"/>
      <c r="E3246" s="123"/>
      <c r="F3246" s="121">
        <v>13038.67</v>
      </c>
      <c r="G3246" s="121">
        <v>13038.67</v>
      </c>
      <c r="H3246" s="121">
        <v>13038.67</v>
      </c>
      <c r="I3246" s="121">
        <v>13038.67</v>
      </c>
      <c r="J3246" s="121">
        <v>13038.67</v>
      </c>
      <c r="K3246" s="121">
        <v>13038.67</v>
      </c>
      <c r="L3246" s="121">
        <v>13038.67</v>
      </c>
      <c r="M3246" s="121">
        <v>13038.67</v>
      </c>
      <c r="N3246" s="121">
        <v>13038.67</v>
      </c>
      <c r="O3246" s="37">
        <v>11898.07</v>
      </c>
      <c r="P3246" s="37">
        <v>11898.07</v>
      </c>
      <c r="Q3246" s="37">
        <v>11898.07</v>
      </c>
      <c r="R3246" s="37">
        <v>11898.07</v>
      </c>
      <c r="S3246" s="37">
        <v>11898.07</v>
      </c>
    </row>
    <row r="3247" spans="1:19">
      <c r="B3247" s="6">
        <v>2008</v>
      </c>
      <c r="C3247" s="123"/>
      <c r="D3247" s="123"/>
      <c r="E3247" s="121">
        <v>22347.97</v>
      </c>
      <c r="F3247" s="121">
        <v>22347.97</v>
      </c>
      <c r="G3247" s="121">
        <v>22347.97</v>
      </c>
      <c r="H3247" s="121">
        <v>22347.97</v>
      </c>
      <c r="I3247" s="121">
        <v>22347.97</v>
      </c>
      <c r="J3247" s="121">
        <v>22347.97</v>
      </c>
      <c r="K3247" s="121">
        <v>22347.97</v>
      </c>
      <c r="L3247" s="121">
        <v>22347.97</v>
      </c>
      <c r="M3247" s="121">
        <v>22347.97</v>
      </c>
      <c r="N3247" s="121">
        <v>22347.97</v>
      </c>
      <c r="O3247" s="37">
        <v>21481.190000000002</v>
      </c>
      <c r="P3247" s="37">
        <v>21481.190000000002</v>
      </c>
      <c r="Q3247" s="37">
        <v>21481.190000000002</v>
      </c>
      <c r="R3247" s="37">
        <v>21481.190000000002</v>
      </c>
      <c r="S3247" s="37">
        <v>21481.190000000002</v>
      </c>
    </row>
    <row r="3248" spans="1:19">
      <c r="B3248" s="6">
        <v>2007</v>
      </c>
      <c r="C3248" s="123"/>
      <c r="D3248" s="121">
        <v>13143.37</v>
      </c>
      <c r="E3248" s="121">
        <v>13143.37</v>
      </c>
      <c r="F3248" s="121">
        <v>13143.37</v>
      </c>
      <c r="G3248" s="121">
        <v>13143.37</v>
      </c>
      <c r="H3248" s="121">
        <v>13143.37</v>
      </c>
      <c r="I3248" s="121">
        <v>13143.37</v>
      </c>
      <c r="J3248" s="121">
        <v>13143.37</v>
      </c>
      <c r="K3248" s="121">
        <v>13143.37</v>
      </c>
      <c r="L3248" s="121">
        <v>13143.37</v>
      </c>
      <c r="M3248" s="121">
        <v>13143.37</v>
      </c>
      <c r="N3248" s="121">
        <v>13143.37</v>
      </c>
      <c r="O3248" s="37">
        <v>12631.18</v>
      </c>
      <c r="P3248" s="37">
        <v>12631.18</v>
      </c>
      <c r="Q3248" s="37">
        <v>12631.18</v>
      </c>
      <c r="R3248" s="37">
        <v>12631.18</v>
      </c>
      <c r="S3248" s="37">
        <v>12631.18</v>
      </c>
    </row>
    <row r="3249" spans="2:19">
      <c r="B3249" s="6">
        <v>2006</v>
      </c>
      <c r="C3249" s="121">
        <v>19402.68</v>
      </c>
      <c r="D3249" s="121">
        <v>19402.68</v>
      </c>
      <c r="E3249" s="121">
        <v>19402.68</v>
      </c>
      <c r="F3249" s="121">
        <v>19402.68</v>
      </c>
      <c r="G3249" s="121">
        <v>19402.68</v>
      </c>
      <c r="H3249" s="121">
        <v>22773.03</v>
      </c>
      <c r="I3249" s="121">
        <v>22773.03</v>
      </c>
      <c r="J3249" s="121">
        <v>22773.03</v>
      </c>
      <c r="K3249" s="121">
        <v>22773.03</v>
      </c>
      <c r="L3249" s="121">
        <v>22773.03</v>
      </c>
      <c r="M3249" s="121">
        <v>21526.83</v>
      </c>
      <c r="N3249" s="121">
        <v>21526.83</v>
      </c>
      <c r="O3249" s="37">
        <v>18727.469999999998</v>
      </c>
      <c r="P3249" s="37">
        <v>18727.469999999998</v>
      </c>
      <c r="Q3249" s="37">
        <v>18727.469999999998</v>
      </c>
      <c r="R3249" s="37">
        <v>18727.469999999998</v>
      </c>
      <c r="S3249" s="37">
        <v>18727.469999999998</v>
      </c>
    </row>
    <row r="3250" spans="2:19">
      <c r="B3250" s="6">
        <v>2005</v>
      </c>
      <c r="C3250" s="121">
        <v>15557.45</v>
      </c>
      <c r="D3250" s="121">
        <v>15557.45</v>
      </c>
      <c r="E3250" s="121">
        <v>15557.45</v>
      </c>
      <c r="F3250" s="121">
        <v>15557.45</v>
      </c>
      <c r="G3250" s="121">
        <v>15557.45</v>
      </c>
      <c r="H3250" s="121">
        <v>15387.04</v>
      </c>
      <c r="I3250" s="121">
        <v>15387.04</v>
      </c>
      <c r="J3250" s="121">
        <v>15387.04</v>
      </c>
      <c r="K3250" s="121">
        <v>15387.04</v>
      </c>
      <c r="L3250" s="121">
        <v>15387.04</v>
      </c>
      <c r="M3250" s="121">
        <v>15260.84</v>
      </c>
      <c r="N3250" s="121">
        <v>15260.84</v>
      </c>
      <c r="O3250" s="37">
        <v>14567.710000000001</v>
      </c>
      <c r="P3250" s="37">
        <v>14567.710000000001</v>
      </c>
      <c r="Q3250" s="37">
        <v>14567.710000000001</v>
      </c>
      <c r="R3250" s="37">
        <v>14567.710000000001</v>
      </c>
      <c r="S3250" s="37">
        <v>14567.710000000001</v>
      </c>
    </row>
    <row r="3251" spans="2:19">
      <c r="B3251" s="6">
        <v>2004</v>
      </c>
      <c r="C3251" s="121">
        <v>47135.99</v>
      </c>
      <c r="D3251" s="121">
        <v>47135.99</v>
      </c>
      <c r="E3251" s="121">
        <v>47135.99</v>
      </c>
      <c r="F3251" s="121">
        <v>47135.99</v>
      </c>
      <c r="G3251" s="121">
        <v>47135.99</v>
      </c>
      <c r="H3251" s="121">
        <v>47135.99</v>
      </c>
      <c r="I3251" s="121">
        <v>47135.99</v>
      </c>
      <c r="J3251" s="121">
        <v>47135.99</v>
      </c>
      <c r="K3251" s="121">
        <v>47135.99</v>
      </c>
      <c r="L3251" s="121">
        <v>47135.99</v>
      </c>
      <c r="M3251" s="121">
        <v>47135.99</v>
      </c>
      <c r="N3251" s="121">
        <v>47135.99</v>
      </c>
      <c r="O3251" s="37">
        <v>35202.75</v>
      </c>
      <c r="P3251" s="37">
        <v>35202.75</v>
      </c>
      <c r="Q3251" s="37">
        <v>35202.75</v>
      </c>
      <c r="R3251" s="37">
        <v>35202.75</v>
      </c>
      <c r="S3251" s="37">
        <v>35202.75</v>
      </c>
    </row>
    <row r="3252" spans="2:19">
      <c r="B3252" s="6">
        <v>2003</v>
      </c>
      <c r="C3252" s="121">
        <v>14559.39</v>
      </c>
      <c r="D3252" s="121">
        <v>14559.39</v>
      </c>
      <c r="E3252" s="121">
        <v>14559.39</v>
      </c>
      <c r="F3252" s="121">
        <v>14559.39</v>
      </c>
      <c r="G3252" s="121">
        <v>14559.39</v>
      </c>
      <c r="H3252" s="121">
        <v>14559.39</v>
      </c>
      <c r="I3252" s="121">
        <v>14559.39</v>
      </c>
      <c r="J3252" s="121">
        <v>14559.39</v>
      </c>
      <c r="K3252" s="121">
        <v>14559.39</v>
      </c>
      <c r="L3252" s="121">
        <v>14559.39</v>
      </c>
      <c r="M3252" s="121">
        <v>14559.39</v>
      </c>
      <c r="N3252" s="121">
        <v>14559.39</v>
      </c>
      <c r="O3252" s="37">
        <v>14559.39</v>
      </c>
      <c r="P3252" s="37">
        <v>14559.39</v>
      </c>
      <c r="Q3252" s="37">
        <v>14559.39</v>
      </c>
      <c r="R3252" s="37">
        <v>14559.39</v>
      </c>
      <c r="S3252" s="37">
        <v>14559.39</v>
      </c>
    </row>
    <row r="3253" spans="2:19">
      <c r="B3253" s="6">
        <v>2002</v>
      </c>
      <c r="C3253" s="121">
        <v>25173.4</v>
      </c>
      <c r="D3253" s="121">
        <v>25173.4</v>
      </c>
      <c r="E3253" s="121">
        <v>25173.4</v>
      </c>
      <c r="F3253" s="121">
        <v>25173.4</v>
      </c>
      <c r="G3253" s="121">
        <v>25173.4</v>
      </c>
      <c r="H3253" s="121">
        <v>25173.4</v>
      </c>
      <c r="I3253" s="121">
        <v>25173.4</v>
      </c>
      <c r="J3253" s="121">
        <v>25173.4</v>
      </c>
      <c r="K3253" s="121">
        <v>25173.4</v>
      </c>
      <c r="L3253" s="121">
        <v>25173.4</v>
      </c>
      <c r="M3253" s="121">
        <v>22965.81</v>
      </c>
      <c r="N3253" s="121">
        <v>22965.81</v>
      </c>
      <c r="O3253" s="37">
        <v>18695.34</v>
      </c>
      <c r="P3253" s="37">
        <v>18695.34</v>
      </c>
      <c r="Q3253" s="37">
        <v>18695.34</v>
      </c>
      <c r="R3253" s="37">
        <v>18695.34</v>
      </c>
      <c r="S3253" s="37">
        <v>18695.34</v>
      </c>
    </row>
    <row r="3254" spans="2:19">
      <c r="B3254" s="6">
        <v>2001</v>
      </c>
      <c r="C3254" s="121">
        <v>30878.6</v>
      </c>
      <c r="D3254" s="121">
        <v>30878.6</v>
      </c>
      <c r="E3254" s="121">
        <v>30878.6</v>
      </c>
      <c r="F3254" s="121">
        <v>30878.6</v>
      </c>
      <c r="G3254" s="121">
        <v>30878.6</v>
      </c>
      <c r="H3254" s="121">
        <v>30421.38</v>
      </c>
      <c r="I3254" s="121">
        <v>30421.38</v>
      </c>
      <c r="J3254" s="121">
        <v>30421.38</v>
      </c>
      <c r="K3254" s="121">
        <v>30421.38</v>
      </c>
      <c r="L3254" s="121">
        <v>30421.38</v>
      </c>
      <c r="M3254" s="121">
        <v>28719.97</v>
      </c>
      <c r="N3254" s="121">
        <v>28719.97</v>
      </c>
      <c r="O3254" s="37">
        <v>28400.11</v>
      </c>
      <c r="P3254" s="37">
        <v>28400.11</v>
      </c>
      <c r="Q3254" s="37">
        <v>28400.11</v>
      </c>
      <c r="R3254" s="37">
        <v>28400.11</v>
      </c>
      <c r="S3254" s="37">
        <v>28400.11</v>
      </c>
    </row>
    <row r="3255" spans="2:19">
      <c r="B3255" s="6">
        <v>2000</v>
      </c>
      <c r="C3255" s="121">
        <v>40223.03</v>
      </c>
      <c r="D3255" s="121">
        <v>40223.03</v>
      </c>
      <c r="E3255" s="121">
        <v>40223.03</v>
      </c>
      <c r="F3255" s="121">
        <v>40223.03</v>
      </c>
      <c r="G3255" s="121">
        <v>40223.03</v>
      </c>
      <c r="H3255" s="121">
        <v>37870.26</v>
      </c>
      <c r="I3255" s="121">
        <v>37870.26</v>
      </c>
      <c r="J3255" s="121">
        <v>37870.26</v>
      </c>
      <c r="K3255" s="121">
        <v>37870.26</v>
      </c>
      <c r="L3255" s="121">
        <v>37870.26</v>
      </c>
      <c r="M3255" s="121">
        <v>37870.26</v>
      </c>
      <c r="N3255" s="121">
        <v>37870.26</v>
      </c>
      <c r="O3255" s="37">
        <v>37162.730000000003</v>
      </c>
      <c r="P3255" s="37">
        <v>37162.730000000003</v>
      </c>
      <c r="Q3255" s="37">
        <v>37162.730000000003</v>
      </c>
      <c r="R3255" s="37">
        <v>37162.730000000003</v>
      </c>
      <c r="S3255" s="37">
        <v>37162.730000000003</v>
      </c>
    </row>
    <row r="3256" spans="2:19">
      <c r="B3256" s="6">
        <v>1999</v>
      </c>
      <c r="C3256" s="121">
        <v>37255.75</v>
      </c>
      <c r="D3256" s="121">
        <v>37255.75</v>
      </c>
      <c r="E3256" s="121">
        <v>37255.75</v>
      </c>
      <c r="F3256" s="121">
        <v>37255.75</v>
      </c>
      <c r="G3256" s="121">
        <v>37255.75</v>
      </c>
      <c r="H3256" s="121">
        <v>34830.639999999999</v>
      </c>
      <c r="I3256" s="121">
        <v>34830.639999999999</v>
      </c>
      <c r="J3256" s="121">
        <v>34830.639999999999</v>
      </c>
      <c r="K3256" s="121">
        <v>34830.639999999999</v>
      </c>
      <c r="L3256" s="121">
        <v>34830.639999999999</v>
      </c>
      <c r="M3256" s="121">
        <v>31839.54</v>
      </c>
      <c r="N3256" s="121">
        <v>31839.54</v>
      </c>
      <c r="O3256" s="37">
        <v>30021.63</v>
      </c>
      <c r="P3256" s="37">
        <v>30021.63</v>
      </c>
      <c r="Q3256" s="37">
        <v>30021.63</v>
      </c>
      <c r="R3256" s="37">
        <v>30021.63</v>
      </c>
      <c r="S3256" s="37">
        <v>30021.63</v>
      </c>
    </row>
    <row r="3257" spans="2:19">
      <c r="B3257" s="6">
        <v>1998</v>
      </c>
      <c r="C3257" s="121">
        <v>53656.79</v>
      </c>
      <c r="D3257" s="121">
        <v>53656.79</v>
      </c>
      <c r="E3257" s="121">
        <v>53656.79</v>
      </c>
      <c r="F3257" s="121">
        <v>53656.79</v>
      </c>
      <c r="G3257" s="121">
        <v>53656.79</v>
      </c>
      <c r="H3257" s="121">
        <v>51626.45</v>
      </c>
      <c r="I3257" s="121">
        <v>51626.45</v>
      </c>
      <c r="J3257" s="121">
        <v>51626.45</v>
      </c>
      <c r="K3257" s="121">
        <v>51626.45</v>
      </c>
      <c r="L3257" s="121">
        <v>51626.45</v>
      </c>
      <c r="M3257" s="121">
        <v>45225.13</v>
      </c>
      <c r="N3257" s="121">
        <v>45225.13</v>
      </c>
      <c r="O3257" s="37">
        <v>38770.769999999997</v>
      </c>
      <c r="P3257" s="37">
        <v>38770.769999999997</v>
      </c>
      <c r="Q3257" s="37">
        <v>38770.769999999997</v>
      </c>
      <c r="R3257" s="37">
        <v>38770.769999999997</v>
      </c>
      <c r="S3257" s="37">
        <v>38770.769999999997</v>
      </c>
    </row>
    <row r="3258" spans="2:19">
      <c r="B3258" s="6">
        <v>1997</v>
      </c>
      <c r="C3258" s="121">
        <v>68271.14</v>
      </c>
      <c r="D3258" s="121">
        <v>68271.14</v>
      </c>
      <c r="E3258" s="121">
        <v>68271.14</v>
      </c>
      <c r="F3258" s="121">
        <v>68271.14</v>
      </c>
      <c r="G3258" s="121">
        <v>68271.14</v>
      </c>
      <c r="H3258" s="121">
        <v>65837.95</v>
      </c>
      <c r="I3258" s="121">
        <v>65837.95</v>
      </c>
      <c r="J3258" s="121">
        <v>65837.95</v>
      </c>
      <c r="K3258" s="121">
        <v>65837.95</v>
      </c>
      <c r="L3258" s="121">
        <v>65837.95</v>
      </c>
      <c r="M3258" s="121">
        <v>65410.95</v>
      </c>
      <c r="N3258" s="121">
        <v>65410.95</v>
      </c>
      <c r="O3258" s="37">
        <v>63188.910000000011</v>
      </c>
      <c r="P3258" s="37">
        <v>63188.910000000011</v>
      </c>
      <c r="Q3258" s="37">
        <v>63188.910000000011</v>
      </c>
      <c r="R3258" s="37">
        <v>63188.910000000011</v>
      </c>
      <c r="S3258" s="37">
        <v>63188.910000000011</v>
      </c>
    </row>
    <row r="3259" spans="2:19">
      <c r="B3259" s="6">
        <v>1996</v>
      </c>
      <c r="C3259" s="121">
        <v>121480.46</v>
      </c>
      <c r="D3259" s="121">
        <v>121480.46</v>
      </c>
      <c r="E3259" s="121">
        <v>121480.46</v>
      </c>
      <c r="F3259" s="121">
        <v>121480.46</v>
      </c>
      <c r="G3259" s="121">
        <v>121480.46</v>
      </c>
      <c r="H3259" s="121">
        <v>120311.32</v>
      </c>
      <c r="I3259" s="121">
        <v>120311.32</v>
      </c>
      <c r="J3259" s="121">
        <v>120311.32</v>
      </c>
      <c r="K3259" s="121">
        <v>120311.32</v>
      </c>
      <c r="L3259" s="121">
        <v>120311.32</v>
      </c>
      <c r="M3259" s="37"/>
      <c r="N3259" s="37"/>
      <c r="O3259" s="37"/>
      <c r="P3259" s="37"/>
      <c r="Q3259" s="37"/>
      <c r="R3259" s="37"/>
      <c r="S3259" s="37"/>
    </row>
    <row r="3260" spans="2:19">
      <c r="B3260" s="6">
        <v>1995</v>
      </c>
      <c r="C3260" s="121">
        <v>94335.14</v>
      </c>
      <c r="D3260" s="121">
        <v>94335.14</v>
      </c>
      <c r="E3260" s="121">
        <v>94335.14</v>
      </c>
      <c r="F3260" s="121">
        <v>94335.14</v>
      </c>
      <c r="G3260" s="121">
        <v>94335.14</v>
      </c>
      <c r="H3260" s="121">
        <v>96290.52</v>
      </c>
      <c r="I3260" s="121">
        <v>96290.52</v>
      </c>
      <c r="J3260" s="121">
        <v>96290.52</v>
      </c>
      <c r="K3260" s="121">
        <v>96290.52</v>
      </c>
      <c r="L3260" s="121">
        <v>96290.52</v>
      </c>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121">
        <v>461.52</v>
      </c>
      <c r="D3267" s="121">
        <v>461.52</v>
      </c>
      <c r="E3267" s="121">
        <v>461.52</v>
      </c>
      <c r="F3267" s="121">
        <v>461.52</v>
      </c>
      <c r="G3267" s="121">
        <v>461.52</v>
      </c>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121">
        <v>97005.43</v>
      </c>
      <c r="D3273" s="121">
        <v>97005.43</v>
      </c>
      <c r="E3273" s="121">
        <v>97005.43</v>
      </c>
      <c r="F3273" s="121">
        <v>97005.43</v>
      </c>
      <c r="G3273" s="121">
        <v>97005.43</v>
      </c>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665396.77</v>
      </c>
      <c r="D3326" s="11">
        <f>SUM(D3248:D3325)</f>
        <v>678540.14000000013</v>
      </c>
      <c r="E3326" s="11">
        <f>SUM(E3247:E3325)</f>
        <v>700888.1100000001</v>
      </c>
      <c r="F3326" s="11">
        <f>SUM(F3246:F3325)</f>
        <v>713926.78</v>
      </c>
      <c r="G3326" s="11">
        <f>SUM(G3245:G3325)</f>
        <v>760836.01</v>
      </c>
      <c r="H3326" s="11">
        <f>SUM(H3239:H3325)</f>
        <v>675921.68</v>
      </c>
      <c r="I3326" s="11">
        <f>SUM(I3239:I3325)</f>
        <v>694966.29</v>
      </c>
      <c r="J3326" s="11">
        <f t="shared" ref="J3326" si="65">SUM(J3239:J3325)</f>
        <v>706339.06</v>
      </c>
      <c r="K3326" s="11">
        <f>SUM(K3239:K3325)</f>
        <v>721462.3600000001</v>
      </c>
      <c r="L3326" s="11">
        <f t="shared" ref="L3326" si="66">SUM(L3239:L3325)</f>
        <v>741097.6100000001</v>
      </c>
      <c r="M3326" s="11">
        <f>SUM(M3239:M3325)</f>
        <v>523095.55000000005</v>
      </c>
      <c r="N3326" s="11">
        <f>SUM(N3234:N3325)</f>
        <v>535231.54</v>
      </c>
      <c r="O3326" s="11">
        <f>SUM(O3234:O3325)</f>
        <v>507256.96000000008</v>
      </c>
      <c r="P3326" s="11">
        <f>SUM(P3234:P3325)</f>
        <v>520160.71000000008</v>
      </c>
      <c r="Q3326" s="11">
        <f>SUM(Q3234:Q3325)</f>
        <v>528556.1100000001</v>
      </c>
      <c r="R3326" s="11">
        <f>SUM(R3233:R3325)</f>
        <v>532367.1100000001</v>
      </c>
      <c r="S3326" s="11">
        <f>SUM(S3233:S3325)</f>
        <v>539903.1100000001</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v>101966.94</v>
      </c>
      <c r="D3449" s="37">
        <v>101966.94</v>
      </c>
      <c r="E3449" s="37">
        <v>101966.94</v>
      </c>
      <c r="F3449" s="37">
        <v>101966.94</v>
      </c>
      <c r="G3449" s="37">
        <v>101966.94</v>
      </c>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101966.94</v>
      </c>
      <c r="D3516" s="11">
        <f>SUM(D3438:D3515)</f>
        <v>101966.94</v>
      </c>
      <c r="E3516" s="11">
        <f>SUM(E3437:E3515)</f>
        <v>101966.94</v>
      </c>
      <c r="F3516" s="11">
        <f>SUM(F3436:F3515)</f>
        <v>101966.94</v>
      </c>
      <c r="G3516" s="11">
        <f>SUM(G3435:G3515)</f>
        <v>101966.94</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70" zoomScaleNormal="70" workbookViewId="0">
      <pane ySplit="1" topLeftCell="A2" activePane="bottomLeft" state="frozen"/>
      <selection activeCell="A3293" sqref="A3293"/>
      <selection pane="bottomLeft" activeCell="M28" sqref="M28"/>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D0887127A20D549993EB2507FC34C4F" ma:contentTypeVersion="17" ma:contentTypeDescription="Ein neues Dokument erstellen." ma:contentTypeScope="" ma:versionID="dbc578c949e16f0bb994688bdc3ef1de">
  <xsd:schema xmlns:xsd="http://www.w3.org/2001/XMLSchema" xmlns:xs="http://www.w3.org/2001/XMLSchema" xmlns:p="http://schemas.microsoft.com/office/2006/metadata/properties" xmlns:ns2="8ea2f21f-7183-472a-8689-fa8580ba0c5c" xmlns:ns3="7ae7fadf-62d9-469a-b5ce-accdf3d09d45" xmlns:ns4="e0f8b615-0461-49ec-afa2-92ac86925668" targetNamespace="http://schemas.microsoft.com/office/2006/metadata/properties" ma:root="true" ma:fieldsID="6ce9e24e0efafae8e3ef12e754fb9b73" ns2:_="" ns3:_="" ns4:_="">
    <xsd:import namespace="8ea2f21f-7183-472a-8689-fa8580ba0c5c"/>
    <xsd:import namespace="7ae7fadf-62d9-469a-b5ce-accdf3d09d45"/>
    <xsd:import namespace="e0f8b615-0461-49ec-afa2-92ac8692566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2:Datum"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a2f21f-7183-472a-8689-fa8580ba0c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Datum" ma:index="21" nillable="true" ma:displayName="Datum" ma:format="DateOnly" ma:internalName="Datum">
      <xsd:simpleType>
        <xsd:restriction base="dms:DateTime"/>
      </xsd:simpleType>
    </xsd:element>
    <xsd:element name="lcf76f155ced4ddcb4097134ff3c332f" ma:index="23" nillable="true" ma:taxonomy="true" ma:internalName="lcf76f155ced4ddcb4097134ff3c332f" ma:taxonomyFieldName="MediaServiceImageTags" ma:displayName="Bildmarkierungen" ma:readOnly="false" ma:fieldId="{5cf76f15-5ced-4ddc-b409-7134ff3c332f}" ma:taxonomyMulti="true" ma:sspId="de4b7fb9-1f84-4882-b5c6-1eef0754b5b2"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7ae7fadf-62d9-469a-b5ce-accdf3d09d45" elementFormDefault="qualified">
    <xsd:import namespace="http://schemas.microsoft.com/office/2006/documentManagement/types"/>
    <xsd:import namespace="http://schemas.microsoft.com/office/infopath/2007/PartnerControls"/>
    <xsd:element name="SharedWithUsers" ma:index="19"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Freigegeben für -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0f8b615-0461-49ec-afa2-92ac86925668"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7aa7d6a4-c9e6-43b6-a4f7-392421dec168}" ma:internalName="TaxCatchAll" ma:showField="CatchAllData" ma:web="7ae7fadf-62d9-469a-b5ce-accdf3d09d4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E2970B8-4145-4A0C-884D-59ECDEF961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a2f21f-7183-472a-8689-fa8580ba0c5c"/>
    <ds:schemaRef ds:uri="7ae7fadf-62d9-469a-b5ce-accdf3d09d45"/>
    <ds:schemaRef ds:uri="e0f8b615-0461-49ec-afa2-92ac8692566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C53F296-FEC3-4074-8F5C-E390C2A33E3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2024-08-09T05:50:50Z</dcterms:modified>
</cp:coreProperties>
</file>